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AVID BURBANO\Desktop\A.R.T\DERECHOS DE PETICION CONGRESISTAS\DICIEMBRE DE 2024\Representante a la Camara Hugo Danilo Lozano Pimiento\insumos\"/>
    </mc:Choice>
  </mc:AlternateContent>
  <xr:revisionPtr revIDLastSave="0" documentId="13_ncr:1_{A3A02728-A3E8-47E9-9093-DC48CA6C4B8C}" xr6:coauthVersionLast="47" xr6:coauthVersionMax="47" xr10:uidLastSave="{00000000-0000-0000-0000-000000000000}"/>
  <bookViews>
    <workbookView xWindow="-120" yWindow="-120" windowWidth="20730" windowHeight="11040" activeTab="3" xr2:uid="{6878A366-C133-4C55-9D50-6213EC1EB4F3}"/>
  </bookViews>
  <sheets>
    <sheet name="Hoja1" sheetId="6" r:id="rId1"/>
    <sheet name="Punto 6 - ART" sheetId="1" r:id="rId2"/>
    <sheet name="Punto 6 - OCAD Paz" sheetId="4" r:id="rId3"/>
    <sheet name="Punto 6 - Obras por impuestos" sheetId="5" r:id="rId4"/>
  </sheets>
  <externalReferences>
    <externalReference r:id="rId5"/>
  </externalReferences>
  <definedNames>
    <definedName name="_xlnm._FilterDatabase" localSheetId="1" hidden="1">'Punto 6 - ART'!$C$5:$J$213</definedName>
    <definedName name="_xlnm._FilterDatabase" localSheetId="3" hidden="1">'Punto 6 - Obras por impuestos'!$C$7:$I$105</definedName>
    <definedName name="_xlnm._FilterDatabase" localSheetId="2" hidden="1">'Punto 6 - OCAD Paz'!$C$6:$I$53</definedName>
    <definedName name="Tipo_Hito">[1]Listas!$A$2:$A$1048576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3" i="1" l="1"/>
  <c r="G207" i="1" l="1"/>
  <c r="G202" i="1"/>
  <c r="G197" i="1"/>
  <c r="G187" i="1"/>
  <c r="G176" i="1"/>
  <c r="G166" i="1"/>
  <c r="G148" i="1"/>
  <c r="G138" i="1"/>
  <c r="G129" i="1"/>
  <c r="G133" i="1"/>
  <c r="G127" i="1"/>
  <c r="G122" i="1"/>
  <c r="G115" i="1"/>
  <c r="G101" i="1"/>
  <c r="G92" i="1"/>
  <c r="G70" i="1"/>
  <c r="G37" i="1"/>
  <c r="G52" i="1"/>
  <c r="G31" i="1"/>
  <c r="G213" i="1" l="1"/>
  <c r="I213" i="1"/>
  <c r="J22" i="1"/>
  <c r="J21" i="1"/>
  <c r="J8" i="1"/>
  <c r="J25" i="1"/>
  <c r="J155" i="1"/>
  <c r="J150" i="1"/>
  <c r="J144" i="1"/>
  <c r="J145" i="1"/>
  <c r="J106" i="1"/>
  <c r="J111" i="1"/>
  <c r="J97" i="1"/>
  <c r="J95" i="1"/>
  <c r="J94" i="1"/>
  <c r="J63" i="1"/>
  <c r="J61" i="1"/>
  <c r="J54" i="1"/>
  <c r="J50" i="1"/>
  <c r="J49" i="1"/>
  <c r="J48" i="1"/>
  <c r="J47" i="1"/>
  <c r="J131" i="1"/>
  <c r="J206" i="1"/>
  <c r="J204" i="1"/>
  <c r="J203" i="1"/>
  <c r="J201" i="1"/>
  <c r="J200" i="1"/>
  <c r="J196" i="1"/>
  <c r="J199" i="1"/>
  <c r="J198" i="1"/>
  <c r="J195" i="1"/>
  <c r="J194" i="1"/>
  <c r="J193" i="1"/>
  <c r="J191" i="1"/>
  <c r="J189" i="1"/>
  <c r="J188" i="1"/>
  <c r="J190" i="1"/>
  <c r="J186" i="1"/>
  <c r="J185" i="1"/>
  <c r="J183" i="1"/>
  <c r="J182" i="1"/>
  <c r="J181" i="1"/>
  <c r="J180" i="1"/>
  <c r="J178" i="1"/>
  <c r="J177" i="1"/>
  <c r="J184" i="1"/>
  <c r="J175" i="1"/>
  <c r="J174" i="1"/>
  <c r="J165" i="1"/>
  <c r="J173" i="1"/>
  <c r="J172" i="1"/>
  <c r="J170" i="1"/>
  <c r="J169" i="1"/>
  <c r="J168" i="1"/>
  <c r="J167" i="1"/>
  <c r="J162" i="1"/>
  <c r="J163" i="1"/>
  <c r="J164" i="1"/>
  <c r="J161" i="1"/>
  <c r="J160" i="1"/>
  <c r="J158" i="1"/>
  <c r="J157" i="1"/>
  <c r="J156" i="1"/>
  <c r="J154" i="1"/>
  <c r="J149" i="1"/>
  <c r="J153" i="1"/>
  <c r="J152" i="1"/>
  <c r="J151" i="1"/>
  <c r="J147" i="1"/>
  <c r="J146" i="1"/>
  <c r="J143" i="1"/>
  <c r="J141" i="1"/>
  <c r="J140" i="1"/>
  <c r="J139" i="1"/>
  <c r="J137" i="1"/>
  <c r="J136" i="1"/>
  <c r="J135" i="1"/>
  <c r="J134" i="1"/>
  <c r="J132" i="1"/>
  <c r="J130" i="1"/>
  <c r="J128" i="1"/>
  <c r="J126" i="1"/>
  <c r="J125" i="1"/>
  <c r="J124" i="1"/>
  <c r="J120" i="1"/>
  <c r="J118" i="1"/>
  <c r="J123" i="1"/>
  <c r="J117" i="1"/>
  <c r="J116" i="1"/>
  <c r="J119" i="1"/>
  <c r="J104" i="1"/>
  <c r="J113" i="1"/>
  <c r="J112" i="1"/>
  <c r="J110" i="1"/>
  <c r="J109" i="1"/>
  <c r="J108" i="1"/>
  <c r="J105" i="1"/>
  <c r="J103" i="1"/>
  <c r="J102" i="1"/>
  <c r="J107" i="1"/>
  <c r="J100" i="1"/>
  <c r="J99" i="1"/>
  <c r="J98" i="1"/>
  <c r="J96" i="1"/>
  <c r="J93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3" i="1"/>
  <c r="J72" i="1"/>
  <c r="J71" i="1"/>
  <c r="J74" i="1"/>
  <c r="J69" i="1"/>
  <c r="J68" i="1"/>
  <c r="J67" i="1"/>
  <c r="J66" i="1"/>
  <c r="J65" i="1"/>
  <c r="J62" i="1"/>
  <c r="J60" i="1"/>
  <c r="J59" i="1"/>
  <c r="J58" i="1"/>
  <c r="J57" i="1"/>
  <c r="J56" i="1"/>
  <c r="J55" i="1"/>
  <c r="J53" i="1"/>
  <c r="J51" i="1"/>
  <c r="J45" i="1"/>
  <c r="J44" i="1"/>
  <c r="J43" i="1"/>
  <c r="J41" i="1"/>
  <c r="J40" i="1"/>
  <c r="J39" i="1"/>
  <c r="J38" i="1"/>
  <c r="J46" i="1"/>
  <c r="J36" i="1"/>
  <c r="J35" i="1"/>
  <c r="J33" i="1"/>
  <c r="J32" i="1"/>
  <c r="J30" i="1"/>
  <c r="J29" i="1"/>
  <c r="J28" i="1"/>
  <c r="J27" i="1"/>
  <c r="J26" i="1"/>
  <c r="J24" i="1"/>
  <c r="J23" i="1"/>
  <c r="J20" i="1"/>
  <c r="J19" i="1"/>
  <c r="J18" i="1"/>
  <c r="J16" i="1"/>
  <c r="J15" i="1"/>
  <c r="J14" i="1"/>
  <c r="J13" i="1"/>
  <c r="J12" i="1"/>
  <c r="J11" i="1"/>
  <c r="J10" i="1"/>
  <c r="J9" i="1"/>
  <c r="J7" i="1"/>
  <c r="J6" i="1"/>
  <c r="I51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C29" i="5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7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</calcChain>
</file>

<file path=xl/sharedStrings.xml><?xml version="1.0" encoding="utf-8"?>
<sst xmlns="http://schemas.openxmlformats.org/spreadsheetml/2006/main" count="920" uniqueCount="290">
  <si>
    <t xml:space="preserve">ÍTEM </t>
  </si>
  <si>
    <t>ENTIDAD</t>
  </si>
  <si>
    <t xml:space="preserve">DEPARTAMENTO </t>
  </si>
  <si>
    <t xml:space="preserve">MUNCIPIO </t>
  </si>
  <si>
    <t xml:space="preserve">RECURSOS EJECUTADOS </t>
  </si>
  <si>
    <t xml:space="preserve">% EJECUCIÓN </t>
  </si>
  <si>
    <t>AGENCIA DE RENOVACIÓN DEL TERRITORIO</t>
  </si>
  <si>
    <t>DIRECCIÓN DE INFORMACIÓN Y PROSPECTIVA</t>
  </si>
  <si>
    <t>Corte: 31 de octubre de 2024</t>
  </si>
  <si>
    <t>INVERSIÓN POR DEPARTAMENTOS REALIZADAS CON RECURSOS DE LA AGENCIA (PGN Y FCP)</t>
  </si>
  <si>
    <t xml:space="preserve">INVERSIÓN POR DEPARTAMENTOS REALIZADAS CON RECURSOS DE OBRAS POR IMPUESTOS </t>
  </si>
  <si>
    <t>INVERSIÓN POR DEPARTAMENTOS REALIZADAS CON RECURSOS   APROBADOS A TRAVES DE OCAD PAZ</t>
  </si>
  <si>
    <t>ANTIOQUIA</t>
  </si>
  <si>
    <t>AMALFI</t>
  </si>
  <si>
    <t>ANORÍ</t>
  </si>
  <si>
    <t>APARTADÓ</t>
  </si>
  <si>
    <t>CÁCERES</t>
  </si>
  <si>
    <t>CAREPA</t>
  </si>
  <si>
    <t>CAUCASIA</t>
  </si>
  <si>
    <t>CHIGORODÓ</t>
  </si>
  <si>
    <t>DABEIBA</t>
  </si>
  <si>
    <t>EL BAGRE</t>
  </si>
  <si>
    <t>ITUANGO</t>
  </si>
  <si>
    <t>Multimunicipal</t>
  </si>
  <si>
    <t>MUTATÁ</t>
  </si>
  <si>
    <t>NECHÍ</t>
  </si>
  <si>
    <t>NECOCLÍ</t>
  </si>
  <si>
    <t>SAN PEDRO DE URABA</t>
  </si>
  <si>
    <t>SEGOVIA</t>
  </si>
  <si>
    <t>TURBO</t>
  </si>
  <si>
    <t>VALDIVIA</t>
  </si>
  <si>
    <t>VIGÍA DEL FUERTE</t>
  </si>
  <si>
    <t>YONDÓ</t>
  </si>
  <si>
    <t>ZARAGOZA</t>
  </si>
  <si>
    <t>Total ANTIOQUIA</t>
  </si>
  <si>
    <t>ARAUCA</t>
  </si>
  <si>
    <t>ARAUQUITA</t>
  </si>
  <si>
    <t>FORTUL</t>
  </si>
  <si>
    <t>SARAVENA</t>
  </si>
  <si>
    <t>TAME</t>
  </si>
  <si>
    <t>Total ARAUCA</t>
  </si>
  <si>
    <t>BOLÍVAR</t>
  </si>
  <si>
    <t>CÓRDOBA</t>
  </si>
  <si>
    <t>EL CARMEN DE BOLÍVAR</t>
  </si>
  <si>
    <t>EL GUAMO</t>
  </si>
  <si>
    <t>MARÍA LA BAJA</t>
  </si>
  <si>
    <t>SAN JACINTO</t>
  </si>
  <si>
    <t>SAN JUAN NEPOMUCENO</t>
  </si>
  <si>
    <t>SAN PABLO</t>
  </si>
  <si>
    <t>SIMITÍ</t>
  </si>
  <si>
    <t>ZAMBRANO</t>
  </si>
  <si>
    <t>Total BOLÍVAR</t>
  </si>
  <si>
    <t>CAQUETÁ</t>
  </si>
  <si>
    <t>ALBANIA</t>
  </si>
  <si>
    <t>CARTAGENA DEL CHAIRÁ</t>
  </si>
  <si>
    <t>CURILLO</t>
  </si>
  <si>
    <t>EL DONCELLO</t>
  </si>
  <si>
    <t>EL PAUJIL</t>
  </si>
  <si>
    <t>FLORENCIA</t>
  </si>
  <si>
    <t>LA MONTAÑITA</t>
  </si>
  <si>
    <t>MORELIA</t>
  </si>
  <si>
    <t>SAN JOSÉ DEL FRAGUA</t>
  </si>
  <si>
    <t>SAN VICENTE DEL CAGUÁN</t>
  </si>
  <si>
    <t>SOLANO</t>
  </si>
  <si>
    <t>SOLITA</t>
  </si>
  <si>
    <t>VALPARAÍSO</t>
  </si>
  <si>
    <t>Total CAQUETÁ</t>
  </si>
  <si>
    <t>CAUCA</t>
  </si>
  <si>
    <t>ARGELIA</t>
  </si>
  <si>
    <t>BALBOA</t>
  </si>
  <si>
    <t>BUENOS AIRES</t>
  </si>
  <si>
    <t>CAJIBÍO</t>
  </si>
  <si>
    <t>CALDONO</t>
  </si>
  <si>
    <t>CALOTO</t>
  </si>
  <si>
    <t>EL TAMBO</t>
  </si>
  <si>
    <t>FLORIDA</t>
  </si>
  <si>
    <t>GUAPI</t>
  </si>
  <si>
    <t>JAMBALÓ</t>
  </si>
  <si>
    <t>LÓPEZ</t>
  </si>
  <si>
    <t>MERCADERES</t>
  </si>
  <si>
    <t>MIRANDA</t>
  </si>
  <si>
    <t>MORALES</t>
  </si>
  <si>
    <t>PATÍA</t>
  </si>
  <si>
    <t>PIENDAMÓ</t>
  </si>
  <si>
    <t>SANTANDER DE QUILICHAO</t>
  </si>
  <si>
    <t>SUÁREZ</t>
  </si>
  <si>
    <t>TIMBIQUÍ</t>
  </si>
  <si>
    <t>TORIBIO</t>
  </si>
  <si>
    <t>Total CAUCA</t>
  </si>
  <si>
    <t>CESAR</t>
  </si>
  <si>
    <t>AGUSTÍN CODAZZI</t>
  </si>
  <si>
    <t>MANAURE</t>
  </si>
  <si>
    <t>PUEBLO BELLO</t>
  </si>
  <si>
    <t>SAN DIEGO</t>
  </si>
  <si>
    <t>VALLEDUPAR</t>
  </si>
  <si>
    <t>Total CESAR</t>
  </si>
  <si>
    <t>CHOCÓ</t>
  </si>
  <si>
    <t>ACANDÍ</t>
  </si>
  <si>
    <t>BOJAYA</t>
  </si>
  <si>
    <t>CARMEN DEL DARIEN</t>
  </si>
  <si>
    <t>CONDOTO</t>
  </si>
  <si>
    <t>ISTMINA</t>
  </si>
  <si>
    <t>MEDIO ATRATO</t>
  </si>
  <si>
    <t>MEDIO SAN JUAN</t>
  </si>
  <si>
    <t>NÓVITA</t>
  </si>
  <si>
    <t>SIPÍ</t>
  </si>
  <si>
    <t>UNGUÍA</t>
  </si>
  <si>
    <t>Total CHOCÓ</t>
  </si>
  <si>
    <t>MONTELÍBANO</t>
  </si>
  <si>
    <t>PUERTO LIBERTADOR</t>
  </si>
  <si>
    <t>SAN JOSÉ DE URÉ</t>
  </si>
  <si>
    <t>TIERRALTA</t>
  </si>
  <si>
    <t>VALENCIA</t>
  </si>
  <si>
    <t>Total CÓRDOBA</t>
  </si>
  <si>
    <t>GUAVIARE</t>
  </si>
  <si>
    <t>CALAMAR</t>
  </si>
  <si>
    <t>EL RETORNO</t>
  </si>
  <si>
    <t>MIRAFLORES</t>
  </si>
  <si>
    <t>SAN JOSÉ DEL GUAVIARE</t>
  </si>
  <si>
    <t>Total GUAVIARE</t>
  </si>
  <si>
    <t>HUILA</t>
  </si>
  <si>
    <t>ALGECIRAS</t>
  </si>
  <si>
    <t>Total HUILA</t>
  </si>
  <si>
    <t>LA GUAJIRA</t>
  </si>
  <si>
    <t>DIBULLA</t>
  </si>
  <si>
    <t>FONSECA</t>
  </si>
  <si>
    <t>Total LA GUAJIRA</t>
  </si>
  <si>
    <t>MAGDALENA</t>
  </si>
  <si>
    <t>ARACATACA</t>
  </si>
  <si>
    <t>CIÉNAGA</t>
  </si>
  <si>
    <t>FUNDACIÓN</t>
  </si>
  <si>
    <t>SANTA MARTA</t>
  </si>
  <si>
    <t>Total MAGDALENA</t>
  </si>
  <si>
    <t>META</t>
  </si>
  <si>
    <t>LA MACARENA</t>
  </si>
  <si>
    <t>MAPIRIPÁN</t>
  </si>
  <si>
    <t>MESETAS</t>
  </si>
  <si>
    <t>PUERTO RICO</t>
  </si>
  <si>
    <t>URIBE</t>
  </si>
  <si>
    <t>VISTA HERMOSA</t>
  </si>
  <si>
    <t>Total META</t>
  </si>
  <si>
    <t>NARIÑO</t>
  </si>
  <si>
    <t>BARBACOAS</t>
  </si>
  <si>
    <t>EL CHARCO</t>
  </si>
  <si>
    <t>EL ROSARIO</t>
  </si>
  <si>
    <t>FRANCISCO PIZARRO</t>
  </si>
  <si>
    <t>LA TOLA</t>
  </si>
  <si>
    <t>LOS ANDES</t>
  </si>
  <si>
    <t>MAGÜI</t>
  </si>
  <si>
    <t>MOSQUERA</t>
  </si>
  <si>
    <t>OLAYA HERRERA</t>
  </si>
  <si>
    <t>POLICARPA</t>
  </si>
  <si>
    <t>RICAURTE</t>
  </si>
  <si>
    <t>ROBERTO PAYÁN</t>
  </si>
  <si>
    <t>SAN ANDRÉS DE TUMACO</t>
  </si>
  <si>
    <t>SANTA BÁRBARA</t>
  </si>
  <si>
    <t>Total NARIÑO</t>
  </si>
  <si>
    <t>NORTE DE SANTANDER</t>
  </si>
  <si>
    <t>CONVENCIÓN</t>
  </si>
  <si>
    <t>EL CARMEN</t>
  </si>
  <si>
    <t>EL TARRA</t>
  </si>
  <si>
    <t>HACARÍ</t>
  </si>
  <si>
    <t>SAN CALIXTO</t>
  </si>
  <si>
    <t>SARDINATA</t>
  </si>
  <si>
    <t>TEORAMA</t>
  </si>
  <si>
    <t>TIBÚ</t>
  </si>
  <si>
    <t>Total NORTE DE SANTANDER</t>
  </si>
  <si>
    <t>PUTUMAYO</t>
  </si>
  <si>
    <t>LEGUÍZAMO</t>
  </si>
  <si>
    <t>MOCOA</t>
  </si>
  <si>
    <t>ORITO</t>
  </si>
  <si>
    <t>PUERTO ASÍS</t>
  </si>
  <si>
    <t>PUERTO CAICEDO</t>
  </si>
  <si>
    <t>PUERTO GUZMÁN</t>
  </si>
  <si>
    <t>SAN MIGUEL</t>
  </si>
  <si>
    <t>VALLE DEL GUAMUEZ</t>
  </si>
  <si>
    <t>VILLAGARZÓN</t>
  </si>
  <si>
    <t>Total PUTUMAYO</t>
  </si>
  <si>
    <t>SUCRE</t>
  </si>
  <si>
    <t>CHALÁN</t>
  </si>
  <si>
    <t>COLOSO</t>
  </si>
  <si>
    <t>LOS PALMITOS</t>
  </si>
  <si>
    <t>MORROA</t>
  </si>
  <si>
    <t>OVEJAS</t>
  </si>
  <si>
    <t>SAN ANTONIO DE PALMITO</t>
  </si>
  <si>
    <t>SAN ONOFRE</t>
  </si>
  <si>
    <t>TOLÚ VIEJO</t>
  </si>
  <si>
    <t>Total SUCRE</t>
  </si>
  <si>
    <t>TOLIMA</t>
  </si>
  <si>
    <t>ATACO</t>
  </si>
  <si>
    <t>CHAPARRAL</t>
  </si>
  <si>
    <t>PLANADAS</t>
  </si>
  <si>
    <t>RIOBLANCO</t>
  </si>
  <si>
    <t>Total TOLIMA</t>
  </si>
  <si>
    <t>VALLE DEL CAUCA</t>
  </si>
  <si>
    <t>BUENAVENTURA</t>
  </si>
  <si>
    <t>PRADERA</t>
  </si>
  <si>
    <t>Total VALLE DEL CAUCA</t>
  </si>
  <si>
    <t>Total ANTIOQUIA / CHOCÓ</t>
  </si>
  <si>
    <t>Total CHOCÓ / VALLE DEL CAUCA</t>
  </si>
  <si>
    <t>Total MAGDALENA / CESAR</t>
  </si>
  <si>
    <t>Total META / GUAVIARE</t>
  </si>
  <si>
    <t>Total NARIÑO / CAUCA</t>
  </si>
  <si>
    <t>INVERSIÓN</t>
  </si>
  <si>
    <t>ARENAL</t>
  </si>
  <si>
    <t>SANTA ROSA DEL SUR</t>
  </si>
  <si>
    <t>LOPEZ</t>
  </si>
  <si>
    <t>TIMBIQUI</t>
  </si>
  <si>
    <t>MAGÜÍ</t>
  </si>
  <si>
    <t>TOLUVIEJO</t>
  </si>
  <si>
    <t>CAUCASIA|REMEDIOS|SEGOVIA</t>
  </si>
  <si>
    <t>EL GUAMO|SAN JUAN DE NEPOMUCENO</t>
  </si>
  <si>
    <t>SAN VICENTE DEL CAGUAN</t>
  </si>
  <si>
    <t>PDET</t>
  </si>
  <si>
    <t>SEGOVIA|AMALFÍ|SONSÓN|SAN RAFAEL|SAN LUIS|SAN FRANCISCO|SAN CARLOS|NARIÑO|GRANADA|CONCEPCIÓN|COCORNÁ|ARGELIA|ALEJANDRÍA|ABEJORRAL</t>
  </si>
  <si>
    <t>URRAO|SALGAR|MONTEBELLO|YARUMAL|VALDIVIA|TOLEDO|SAN ANDRÉS DE CUERQUÍA|ITUANGO|GUADALUPE|CAMPAMENTO|BRICEÑO|ANGOSTURA|YOLOMBÓ|YALÍ|VEGACHÍ|SEGOVIA|SANTO DOMINGO|REMEDIOS|ANORÍ|AMALFI|ZARAGOZA|TARAZÁ|NECHÍ|EL BAGRE|CAUCASIA|CÁCERES</t>
  </si>
  <si>
    <t>URRAO|TOLEDO|SALGAR|MONTEBELLO|SANTA FE DE ANTIOQUIA|YOLOMBÓ|YARUMAL|VALDIVIA|ITUANGO|BRICEÑO|ANGOSTURA|PUERTO BERRIO|EL BAGRE|CAUCASIA|CÁCERES</t>
  </si>
  <si>
    <t>VIGÍA DEL FUERTE| SAN PEDRO DE URABÁ|NECOCLÍ|MUTATÁ|MURINDÓ|CHIGORODÓ|CAREPA|SONSÓN|SAN RAFAEL|SAN LUIS|SAN FRANCISCO|SAN CARLOS|NARIÑO|GRANADA|CONCEPCIÓN|COCORNÁ|ARGELIA|ABEJORRAL|URAMITA|FRONTINO|DABEIBA|CAICEDO|SANTA FE DE ANTIOQUIA|ABRIAQUÍ|YONDÓ|PUERTO BERRIO</t>
  </si>
  <si>
    <t>VIGÍA DEL FUERTE| SAN PEDRO DE URABÁ|NECOCLÍ|MUTATÁ|MURINDÓ|CHIGORODÓ|CAREPA|URRAO|SALGAR|MONTEBELLO|SONSÓN|SAN RAFAEL|SAN LUIS|SAN FRANCISCO|SAN CARLOS|NARIÑO|GRANADA|CONCEPCIÓN|COCORNÁ|ARGELIA|ABEJORRAL|URAMITA|SNTE FE DE ANTIOQUIA|FRONTINO|DABEIBA|CAICEDO|ABRIAQUÍ|YARUMAL|VALDIVIA|TOLEDO|SAN ANDRÉS DE CUERQUÍA|ITUANGO|CAMPAMENTO|BRICEÑO|ANGOSTURA|YOLOMBÓ |YALÍ|VEGACHÍ|SEGOVIA|SANTO DOMINGO|REMEDIOS|ANORÍ|AMALFI|YONDÓ|PUERTO BERRIO|ZARAGOZA|TARAZÁ|NECHÍ|EL BAGRE|CAUCASIA|CÁCERES</t>
  </si>
  <si>
    <t>ANTIOQUIA|CASANARE|SUCRE</t>
  </si>
  <si>
    <t>SEGOVIA|PUERTO BERRÍO|YONDÓ|SABANALARGA|SAN ONOFRE</t>
  </si>
  <si>
    <t>Total ANTIOQUIA|CASANARE|SUCRE</t>
  </si>
  <si>
    <t>ARENAL|CÓRDOBA|CARMEN DE BOLÍVAR|MARÍA LA BAJA|MORALES|RÍO VIEJO|SAN JACINTO|SAN JUAN DE NEPOMUCENO|SAN PABLO|SANTA ROSA DEL SUR|SIMITÍ|TIQUISIO</t>
  </si>
  <si>
    <t>CARMEN DE BOLÍVAR|MARÍA LA BAJA|SAN JUAN NEPOMUCENO|TIQUISIO|ZAMBRANO</t>
  </si>
  <si>
    <t>TELLO|ISNOS|HOBO|COLOMBIA|BARAYA|ALGECIRAS|ACEVEDO</t>
  </si>
  <si>
    <t>PDET / NO PDET</t>
  </si>
  <si>
    <t>NO PDET</t>
  </si>
  <si>
    <t>SONSÓN</t>
  </si>
  <si>
    <t>CALDAS</t>
  </si>
  <si>
    <t>ANSERMA|BELALCAZAR|RISARALDA</t>
  </si>
  <si>
    <t>PENSILVANIA</t>
  </si>
  <si>
    <t>RIOSUCIO</t>
  </si>
  <si>
    <t>SAMANÁ</t>
  </si>
  <si>
    <t>Total CALDAS</t>
  </si>
  <si>
    <t>CASANARE</t>
  </si>
  <si>
    <t>HATO COROZAL</t>
  </si>
  <si>
    <t>HATO COROZAL|LA SALINA</t>
  </si>
  <si>
    <t>MONTERREY</t>
  </si>
  <si>
    <t>PAZ DE ARIPORO</t>
  </si>
  <si>
    <t>Total CASANARE</t>
  </si>
  <si>
    <t>PELAYA</t>
  </si>
  <si>
    <t>CUNDINAMARCA</t>
  </si>
  <si>
    <t>GUAYABAL DE SÍQUIMA</t>
  </si>
  <si>
    <t>Total CUNDINAMARCA</t>
  </si>
  <si>
    <t xml:space="preserve">LA GUAJIRA </t>
  </si>
  <si>
    <t>MAICAO|RIOHACHA</t>
  </si>
  <si>
    <t xml:space="preserve">Total LA GUAJIRA </t>
  </si>
  <si>
    <t>BARRANCA DE UPÍA</t>
  </si>
  <si>
    <t>PUERTO GAITÁN</t>
  </si>
  <si>
    <t>EL ZULIA</t>
  </si>
  <si>
    <t>QUINDÍO</t>
  </si>
  <si>
    <t>GÉNOVA|PIJAO|SALENTO</t>
  </si>
  <si>
    <t>Total QUINDÍO</t>
  </si>
  <si>
    <t>RISARALDA</t>
  </si>
  <si>
    <t>PUEBLO RICO</t>
  </si>
  <si>
    <t>QUINCHÍA</t>
  </si>
  <si>
    <t>Total RISARALDA</t>
  </si>
  <si>
    <t>SANTANDER</t>
  </si>
  <si>
    <t>EL PLAYÓN</t>
  </si>
  <si>
    <t>LA BELLEZA</t>
  </si>
  <si>
    <t>Total SANTANDER</t>
  </si>
  <si>
    <t>DOLORES</t>
  </si>
  <si>
    <t>ORTEGA</t>
  </si>
  <si>
    <t>VILLARRICA</t>
  </si>
  <si>
    <t>CALIMA</t>
  </si>
  <si>
    <t>RIOFRÍO</t>
  </si>
  <si>
    <r>
      <t>Nota:</t>
    </r>
    <r>
      <rPr>
        <sz val="11"/>
        <color theme="1"/>
        <rFont val="Aptos Narrow"/>
        <family val="2"/>
        <scheme val="minor"/>
      </rPr>
      <t xml:space="preserve"> El porcentaje de ejecución se estableció a través de lo reportado por la gerencia de cada proyecto</t>
    </r>
  </si>
  <si>
    <r>
      <t>Nota:</t>
    </r>
    <r>
      <rPr>
        <sz val="11"/>
        <color theme="1"/>
        <rFont val="Aptos Narrow"/>
        <family val="2"/>
        <scheme val="minor"/>
      </rPr>
      <t xml:space="preserve"> El porcentaje de ejecución se estableció conforme a lo reportado en gesproy con corte a 15 de octubre de 2024</t>
    </r>
  </si>
  <si>
    <t>Informe con corte a 31 de octubre</t>
  </si>
  <si>
    <t>SAN JUAN DEL CESAR</t>
  </si>
  <si>
    <t>Etiquetas de fila</t>
  </si>
  <si>
    <t>Total general</t>
  </si>
  <si>
    <t xml:space="preserve">Suma de RECURSOS EJECUTADOS </t>
  </si>
  <si>
    <t>CANTAGALLO</t>
  </si>
  <si>
    <t>BELEN DE LOS ANDAQUIES</t>
  </si>
  <si>
    <t>MILÁN</t>
  </si>
  <si>
    <t>BECERRIL</t>
  </si>
  <si>
    <t>LA JAGUA DE BIRICO</t>
  </si>
  <si>
    <t>LA PAZ</t>
  </si>
  <si>
    <t>LITORAL DE SAN JUAN</t>
  </si>
  <si>
    <t>PUERTO LLERAS</t>
  </si>
  <si>
    <t>PUERTO CONCORDIA</t>
  </si>
  <si>
    <t>CUMBITARA</t>
  </si>
  <si>
    <t>LEIVA</t>
  </si>
  <si>
    <t>TARAZÁ</t>
  </si>
  <si>
    <t>BRICEÑO</t>
  </si>
  <si>
    <t>REMEDIOS</t>
  </si>
  <si>
    <t>MURINDÓ</t>
  </si>
  <si>
    <t>Suma de INVERSIÓN</t>
  </si>
  <si>
    <t>RECURSOS COMPROMETIDOS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</si>
</sst>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  <numFmt numFmtId="166" formatCode="0.0%"/>
  </numFmts>
  <fonts count="7">
    <font>
      <sz val="11"/>
      <color theme="1"/>
      <name val="Aptos Narrow"/>
      <family val="2"/>
      <scheme val="minor"/>
    </font>
    <font>
      <b/>
      <sz val="9"/>
      <color rgb="FF000000"/>
      <name val="Verdana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0" xfId="0" applyFont="1"/>
    <xf numFmtId="0" fontId="5" fillId="0" borderId="0" xfId="0" applyFont="1"/>
    <xf numFmtId="164" fontId="0" fillId="0" borderId="0" xfId="1" applyNumberFormat="1" applyFont="1"/>
    <xf numFmtId="164" fontId="1" fillId="2" borderId="1" xfId="1" applyNumberFormat="1" applyFont="1" applyFill="1" applyBorder="1" applyAlignment="1">
      <alignment horizontal="center" vertical="center" wrapText="1" readingOrder="1"/>
    </xf>
    <xf numFmtId="164" fontId="0" fillId="0" borderId="1" xfId="1" applyNumberFormat="1" applyFont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164" fontId="3" fillId="2" borderId="1" xfId="1" applyNumberFormat="1" applyFont="1" applyFill="1" applyBorder="1"/>
    <xf numFmtId="0" fontId="0" fillId="2" borderId="1" xfId="0" applyFill="1" applyBorder="1"/>
    <xf numFmtId="9" fontId="0" fillId="0" borderId="1" xfId="2" applyFont="1" applyBorder="1" applyAlignment="1">
      <alignment horizontal="center"/>
    </xf>
    <xf numFmtId="9" fontId="3" fillId="2" borderId="1" xfId="2" applyFont="1" applyFill="1" applyBorder="1" applyAlignment="1">
      <alignment horizontal="center"/>
    </xf>
    <xf numFmtId="0" fontId="3" fillId="0" borderId="0" xfId="0" applyFont="1"/>
    <xf numFmtId="9" fontId="0" fillId="0" borderId="1" xfId="2" applyFont="1" applyBorder="1"/>
    <xf numFmtId="165" fontId="0" fillId="0" borderId="1" xfId="3" applyNumberFormat="1" applyFont="1" applyBorder="1"/>
    <xf numFmtId="166" fontId="0" fillId="0" borderId="1" xfId="2" applyNumberFormat="1" applyFont="1" applyBorder="1"/>
    <xf numFmtId="10" fontId="0" fillId="0" borderId="1" xfId="2" applyNumberFormat="1" applyFont="1" applyBorder="1"/>
    <xf numFmtId="165" fontId="3" fillId="2" borderId="1" xfId="0" applyNumberFormat="1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3" fontId="0" fillId="0" borderId="0" xfId="0" applyNumberFormat="1"/>
    <xf numFmtId="0" fontId="0" fillId="0" borderId="1" xfId="0" applyFill="1" applyBorder="1"/>
    <xf numFmtId="165" fontId="0" fillId="0" borderId="1" xfId="3" applyNumberFormat="1" applyFont="1" applyFill="1" applyBorder="1"/>
    <xf numFmtId="165" fontId="0" fillId="0" borderId="0" xfId="0" applyNumberFormat="1"/>
    <xf numFmtId="43" fontId="0" fillId="0" borderId="0" xfId="3" applyFont="1"/>
    <xf numFmtId="164" fontId="0" fillId="0" borderId="1" xfId="1" applyNumberFormat="1" applyFont="1" applyFill="1" applyBorder="1"/>
    <xf numFmtId="164" fontId="6" fillId="0" borderId="1" xfId="1" applyNumberFormat="1" applyFont="1" applyFill="1" applyBorder="1"/>
    <xf numFmtId="0" fontId="6" fillId="0" borderId="1" xfId="0" applyFont="1" applyFill="1" applyBorder="1"/>
    <xf numFmtId="164" fontId="6" fillId="0" borderId="1" xfId="1" applyNumberFormat="1" applyFont="1" applyBorder="1"/>
  </cellXfs>
  <cellStyles count="5">
    <cellStyle name="Millares" xfId="3" builtinId="3"/>
    <cellStyle name="Moneda" xfId="1" builtinId="4"/>
    <cellStyle name="Normal" xfId="0" builtinId="0"/>
    <cellStyle name="Normal 3" xfId="4" xr:uid="{D604A061-1C00-41C3-A16C-F51F68A2E7DB}"/>
    <cellStyle name="Porcentaje" xfId="2" builtinId="5"/>
  </cellStyles>
  <dxfs count="1"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lygonzalez/Desktop/YAZMIN/2020/Trazadores%20Presupuestales/INDIGENAS/CRIC-CRIHU-CRIDEC/CRIC/Consolidado%20Compromisos%20CRIC%20Inv.%20Mininterior%201002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1"/>
      <sheetName val="2019 actualizado"/>
      <sheetName val="2020 actualizado"/>
      <sheetName val="Hoja3"/>
      <sheetName val="Hoja2"/>
      <sheetName val="2019 RESUMEN"/>
      <sheetName val="2020  RESUMEN"/>
      <sheetName val="2019 detalle"/>
      <sheetName val="2020 detalle"/>
      <sheetName val="Convenio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Convenios</v>
          </cell>
        </row>
        <row r="3">
          <cell r="A3" t="str">
            <v>Vivienda</v>
          </cell>
        </row>
        <row r="4">
          <cell r="A4" t="str">
            <v>Eventos</v>
          </cell>
        </row>
        <row r="5">
          <cell r="A5" t="str">
            <v>Gestión</v>
          </cell>
        </row>
        <row r="6">
          <cell r="A6" t="str">
            <v>Legalización Tierras</v>
          </cell>
        </row>
        <row r="7">
          <cell r="A7" t="str">
            <v>Documentos_Norma_Manual</v>
          </cell>
        </row>
        <row r="8">
          <cell r="A8" t="str">
            <v>Proyectos</v>
          </cell>
        </row>
        <row r="9">
          <cell r="A9" t="str">
            <v>Sedes físicas</v>
          </cell>
        </row>
        <row r="10">
          <cell r="A10" t="str">
            <v>POR DEFINIR EN EL SECTOR</v>
          </cell>
        </row>
        <row r="11">
          <cell r="A11" t="str">
            <v>Dotación Centro TIC</v>
          </cell>
        </row>
        <row r="12">
          <cell r="A12" t="str">
            <v>Normalización Emisoras</v>
          </cell>
        </row>
        <row r="13">
          <cell r="A13" t="str">
            <v>Contratación equipo</v>
          </cell>
        </row>
        <row r="14">
          <cell r="A14" t="str">
            <v>Fondo FIE</v>
          </cell>
        </row>
        <row r="15">
          <cell r="A15" t="str">
            <v>Sujetos de reparación colectiva</v>
          </cell>
        </row>
        <row r="16">
          <cell r="A16" t="str">
            <v>Gestión Recursos de Saneamiento entes territoriales</v>
          </cell>
        </row>
        <row r="17">
          <cell r="A17" t="str">
            <v>Reestructuración de pasivos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622.971646874998" createdVersion="8" refreshedVersion="8" minRefreshableVersion="3" recordCount="201" xr:uid="{29F6480A-36DB-4D89-A2CE-F419D763B239}">
  <cacheSource type="worksheet">
    <worksheetSource ref="C5:J206" sheet="Punto 6 - ART"/>
  </cacheSource>
  <cacheFields count="7">
    <cacheField name="ÍTEM " numFmtId="0">
      <sharedItems containsString="0" containsBlank="1" containsNumber="1" containsInteger="1" minValue="1" maxValue="180"/>
    </cacheField>
    <cacheField name="ENTIDAD" numFmtId="0">
      <sharedItems/>
    </cacheField>
    <cacheField name="DEPARTAMENTO " numFmtId="0">
      <sharedItems count="37">
        <s v="ANTIOQUIA"/>
        <s v="Total ANTIOQUIA"/>
        <s v="ARAUCA"/>
        <s v="Total ARAUCA"/>
        <s v="BOLÍVAR"/>
        <s v="Total BOLÍVAR"/>
        <s v="CAQUETÁ"/>
        <s v="Total CAQUETÁ"/>
        <s v="CAUCA"/>
        <s v="Total CAUCA"/>
        <s v="CESAR"/>
        <s v="Total CESAR"/>
        <s v="CHOCÓ"/>
        <s v="Total CHOCÓ"/>
        <s v="CÓRDOBA"/>
        <s v="Total CÓRDOBA"/>
        <s v="GUAVIARE"/>
        <s v="Total GUAVIARE"/>
        <s v="HUILA"/>
        <s v="Total HUILA"/>
        <s v="LA GUAJIRA"/>
        <s v="Total LA GUAJIRA"/>
        <s v="MAGDALENA"/>
        <s v="Total MAGDALENA"/>
        <s v="META"/>
        <s v="Total META"/>
        <s v="NARIÑO"/>
        <s v="Total NARIÑO"/>
        <s v="NORTE DE SANTANDER"/>
        <s v="Total NORTE DE SANTANDER"/>
        <s v="PUTUMAYO"/>
        <s v="Total PUTUMAYO"/>
        <s v="SUCRE"/>
        <s v="Total SUCRE"/>
        <s v="TOLIMA"/>
        <s v="Total TOLIMA"/>
        <s v="VALLE DEL CAUCA"/>
      </sharedItems>
    </cacheField>
    <cacheField name="MUNCIPIO " numFmtId="0">
      <sharedItems containsBlank="1"/>
    </cacheField>
    <cacheField name="INVERSIÓN" numFmtId="164">
      <sharedItems containsString="0" containsBlank="1" containsNumber="1" minValue="29400113.588235296" maxValue="11409909484.415024"/>
    </cacheField>
    <cacheField name="RECURSOS EJECUTADOS " numFmtId="0">
      <sharedItems containsString="0" containsBlank="1" containsNumber="1" minValue="0" maxValue="2961439220.7294121"/>
    </cacheField>
    <cacheField name="% EJECUCIÓN " numFmtId="0">
      <sharedItems containsBlank="1" containsMixedTypes="1" containsNumber="1" minValue="0" maxValue="0.913698339268547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">
  <r>
    <n v="1"/>
    <s v="AGENCIA DE RENOVACIÓN DEL TERRITORIO"/>
    <x v="0"/>
    <s v="AMALFI"/>
    <n v="29400113.588235296"/>
    <n v="11630541.729411766"/>
    <n v="0.39559512906323685"/>
  </r>
  <r>
    <n v="2"/>
    <s v="AGENCIA DE RENOVACIÓN DEL TERRITORIO"/>
    <x v="0"/>
    <s v="ANORÍ"/>
    <n v="29400113.588235296"/>
    <n v="11630541.729411766"/>
    <n v="0.39559512906323685"/>
  </r>
  <r>
    <m/>
    <s v="AGENCIA DE RENOVACIÓN DEL TERRITORIO"/>
    <x v="0"/>
    <s v="BRICEÑO"/>
    <n v="29400113.588235296"/>
    <n v="11630541.729411766"/>
    <n v="0.39559512906323685"/>
  </r>
  <r>
    <n v="3"/>
    <s v="AGENCIA DE RENOVACIÓN DEL TERRITORIO"/>
    <x v="0"/>
    <s v="APARTADÓ"/>
    <n v="29400113.588235296"/>
    <n v="11630541.729411766"/>
    <n v="0.39559512906323685"/>
  </r>
  <r>
    <n v="4"/>
    <s v="AGENCIA DE RENOVACIÓN DEL TERRITORIO"/>
    <x v="0"/>
    <s v="CÁCERES"/>
    <n v="2011531509.2338288"/>
    <n v="168243004.72941178"/>
    <n v="8.3639258921424389E-2"/>
  </r>
  <r>
    <n v="5"/>
    <s v="AGENCIA DE RENOVACIÓN DEL TERRITORIO"/>
    <x v="0"/>
    <s v="CAREPA"/>
    <n v="3107709779.8096623"/>
    <n v="1419811570.7294118"/>
    <n v="0.45686749128046666"/>
  </r>
  <r>
    <n v="6"/>
    <s v="AGENCIA DE RENOVACIÓN DEL TERRITORIO"/>
    <x v="0"/>
    <s v="CAUCASIA"/>
    <n v="579980867.18573511"/>
    <n v="168243004.72941178"/>
    <n v="0.29008371525389137"/>
  </r>
  <r>
    <n v="7"/>
    <s v="AGENCIA DE RENOVACIÓN DEL TERRITORIO"/>
    <x v="0"/>
    <s v="CHIGORODÓ"/>
    <n v="1051347721.8096622"/>
    <n v="11630541.729411766"/>
    <n v="1.1062507187814478E-2"/>
  </r>
  <r>
    <n v="8"/>
    <s v="AGENCIA DE RENOVACIÓN DEL TERRITORIO"/>
    <x v="0"/>
    <s v="DABEIBA"/>
    <n v="29400113.588235296"/>
    <n v="11630541.729411766"/>
    <n v="0.39559512906323685"/>
  </r>
  <r>
    <n v="9"/>
    <s v="AGENCIA DE RENOVACIÓN DEL TERRITORIO"/>
    <x v="0"/>
    <s v="EL BAGRE"/>
    <n v="579980867.18573511"/>
    <n v="168243004.72941178"/>
    <n v="0.29008371525389137"/>
  </r>
  <r>
    <n v="10"/>
    <s v="AGENCIA DE RENOVACIÓN DEL TERRITORIO"/>
    <x v="0"/>
    <s v="ITUANGO"/>
    <n v="29400113.588235296"/>
    <n v="11630541.729411766"/>
    <n v="0.39559512906323685"/>
  </r>
  <r>
    <n v="11"/>
    <s v="AGENCIA DE RENOVACIÓN DEL TERRITORIO"/>
    <x v="0"/>
    <s v="Multimunicipal"/>
    <m/>
    <n v="0"/>
    <n v="0"/>
  </r>
  <r>
    <n v="12"/>
    <s v="AGENCIA DE RENOVACIÓN DEL TERRITORIO"/>
    <x v="0"/>
    <s v="MUTATÁ"/>
    <n v="29400113.588235296"/>
    <n v="11630541.729411766"/>
    <n v="0.39559512906323685"/>
  </r>
  <r>
    <n v="13"/>
    <s v="AGENCIA DE RENOVACIÓN DEL TERRITORIO"/>
    <x v="0"/>
    <s v="NECHÍ"/>
    <n v="579980867.18573511"/>
    <n v="168243004.72941178"/>
    <n v="0.29008371525389137"/>
  </r>
  <r>
    <n v="14"/>
    <s v="AGENCIA DE RENOVACIÓN DEL TERRITORIO"/>
    <x v="0"/>
    <s v="NECOCLÍ"/>
    <n v="1898414433.8096623"/>
    <n v="1618697253.7294116"/>
    <n v="0.85265747294234095"/>
  </r>
  <r>
    <m/>
    <s v="AGENCIA DE RENOVACIÓN DEL TERRITORIO"/>
    <x v="0"/>
    <s v="MURINDÓ"/>
    <n v="29400113.588235296"/>
    <n v="11630541.729411766"/>
    <n v="0.39559512906323685"/>
  </r>
  <r>
    <m/>
    <s v="AGENCIA DE RENOVACIÓN DEL TERRITORIO"/>
    <x v="0"/>
    <s v="REMEDIOS"/>
    <n v="29400113.588235296"/>
    <n v="11630541.729411766"/>
    <n v="0.39559512906323685"/>
  </r>
  <r>
    <n v="16"/>
    <s v="AGENCIA DE RENOVACIÓN DEL TERRITORIO"/>
    <x v="0"/>
    <s v="SAN PEDRO DE URABA"/>
    <n v="29400113.588235296"/>
    <n v="11630541.729411766"/>
    <n v="0.39559512906323685"/>
  </r>
  <r>
    <n v="17"/>
    <s v="AGENCIA DE RENOVACIÓN DEL TERRITORIO"/>
    <x v="0"/>
    <s v="SEGOVIA"/>
    <n v="29400113.588235296"/>
    <n v="11630541.729411766"/>
    <n v="0.39559512906323685"/>
  </r>
  <r>
    <m/>
    <s v="AGENCIA DE RENOVACIÓN DEL TERRITORIO"/>
    <x v="0"/>
    <s v="TARAZÁ"/>
    <n v="579980867.18573511"/>
    <n v="168243004.72941178"/>
    <n v="0.29008371525389137"/>
  </r>
  <r>
    <n v="18"/>
    <s v="AGENCIA DE RENOVACIÓN DEL TERRITORIO"/>
    <x v="0"/>
    <s v="TURBO"/>
    <n v="29400113.588235296"/>
    <n v="11630733.729411766"/>
    <n v="0.39560165965025057"/>
  </r>
  <r>
    <n v="19"/>
    <s v="AGENCIA DE RENOVACIÓN DEL TERRITORIO"/>
    <x v="0"/>
    <s v="VALDIVIA"/>
    <n v="29400113.588235296"/>
    <n v="11630541.729411766"/>
    <n v="0.39559512906323685"/>
  </r>
  <r>
    <n v="20"/>
    <s v="AGENCIA DE RENOVACIÓN DEL TERRITORIO"/>
    <x v="0"/>
    <s v="VIGÍA DEL FUERTE"/>
    <n v="29400113.588235296"/>
    <n v="11630541.729411766"/>
    <n v="0.39559512906323685"/>
  </r>
  <r>
    <n v="21"/>
    <s v="AGENCIA DE RENOVACIÓN DEL TERRITORIO"/>
    <x v="0"/>
    <s v="YONDÓ"/>
    <n v="29400113.588235296"/>
    <n v="11630541.729411766"/>
    <n v="0.39559512906323685"/>
  </r>
  <r>
    <n v="22"/>
    <s v="AGENCIA DE RENOVACIÓN DEL TERRITORIO"/>
    <x v="0"/>
    <s v="ZARAGOZA"/>
    <n v="579980867.18573511"/>
    <n v="168243006.72941178"/>
    <n v="0.290083718702281"/>
  </r>
  <r>
    <n v="23"/>
    <s v="AGENCIA DE RENOVACIÓN DEL TERRITORIO"/>
    <x v="1"/>
    <m/>
    <n v="11409909484.415024"/>
    <m/>
    <m/>
  </r>
  <r>
    <n v="24"/>
    <s v="AGENCIA DE RENOVACIÓN DEL TERRITORIO"/>
    <x v="2"/>
    <s v="ARAUQUITA"/>
    <n v="29400113.588235296"/>
    <n v="11630541.729411766"/>
    <n v="0.39559512906323685"/>
  </r>
  <r>
    <n v="25"/>
    <s v="AGENCIA DE RENOVACIÓN DEL TERRITORIO"/>
    <x v="2"/>
    <s v="FORTUL"/>
    <n v="29400113.588235296"/>
    <n v="11630541.729411766"/>
    <n v="0.39559512906323685"/>
  </r>
  <r>
    <n v="26"/>
    <s v="AGENCIA DE RENOVACIÓN DEL TERRITORIO"/>
    <x v="2"/>
    <s v="Multimunicipal"/>
    <m/>
    <n v="0"/>
    <n v="0"/>
  </r>
  <r>
    <n v="27"/>
    <s v="AGENCIA DE RENOVACIÓN DEL TERRITORIO"/>
    <x v="2"/>
    <s v="SARAVENA"/>
    <n v="29400113.588235296"/>
    <n v="11630541.729411766"/>
    <n v="0.39559512906323685"/>
  </r>
  <r>
    <n v="28"/>
    <s v="AGENCIA DE RENOVACIÓN DEL TERRITORIO"/>
    <x v="2"/>
    <s v="TAME"/>
    <n v="2016756298.8096623"/>
    <n v="1737039118.7294116"/>
    <n v="0.86130343054074188"/>
  </r>
  <r>
    <n v="29"/>
    <s v="AGENCIA DE RENOVACIÓN DEL TERRITORIO"/>
    <x v="3"/>
    <m/>
    <n v="2104956639.5743682"/>
    <m/>
    <m/>
  </r>
  <r>
    <n v="30"/>
    <s v="AGENCIA DE RENOVACIÓN DEL TERRITORIO"/>
    <x v="4"/>
    <s v="CÓRDOBA"/>
    <n v="29400113.588235296"/>
    <n v="11630541.729411766"/>
    <n v="0.39559512906323685"/>
  </r>
  <r>
    <n v="31"/>
    <s v="AGENCIA DE RENOVACIÓN DEL TERRITORIO"/>
    <x v="4"/>
    <s v="EL CARMEN DE BOLÍVAR"/>
    <n v="29400113.588235296"/>
    <n v="11630541.729411766"/>
    <n v="0.39559512906323685"/>
  </r>
  <r>
    <n v="32"/>
    <s v="AGENCIA DE RENOVACIÓN DEL TERRITORIO"/>
    <x v="4"/>
    <s v="EL GUAMO"/>
    <n v="641347721.80966222"/>
    <n v="11630541.729411766"/>
    <n v="1.8134533473658229E-2"/>
  </r>
  <r>
    <n v="33"/>
    <s v="AGENCIA DE RENOVACIÓN DEL TERRITORIO"/>
    <x v="4"/>
    <s v="MARÍA LA BAJA"/>
    <n v="29400113.588235296"/>
    <n v="11630541.729411766"/>
    <n v="0.39559512906323685"/>
  </r>
  <r>
    <n v="34"/>
    <s v="AGENCIA DE RENOVACIÓN DEL TERRITORIO"/>
    <x v="4"/>
    <s v="Multimunicipal"/>
    <m/>
    <m/>
    <m/>
  </r>
  <r>
    <n v="35"/>
    <s v="AGENCIA DE RENOVACIÓN DEL TERRITORIO"/>
    <x v="4"/>
    <s v="SAN JACINTO"/>
    <n v="29400113.588235296"/>
    <n v="11630541.729411766"/>
    <n v="0.39559512906323685"/>
  </r>
  <r>
    <n v="36"/>
    <s v="AGENCIA DE RENOVACIÓN DEL TERRITORIO"/>
    <x v="4"/>
    <s v="SAN JUAN NEPOMUCENO"/>
    <n v="29400113.588235296"/>
    <n v="11630541.729411766"/>
    <n v="0.39559512906323685"/>
  </r>
  <r>
    <n v="37"/>
    <s v="AGENCIA DE RENOVACIÓN DEL TERRITORIO"/>
    <x v="4"/>
    <s v="SAN PABLO"/>
    <n v="29400113.588235296"/>
    <n v="11630541.729411766"/>
    <n v="0.39559512906323685"/>
  </r>
  <r>
    <n v="38"/>
    <s v="AGENCIA DE RENOVACIÓN DEL TERRITORIO"/>
    <x v="4"/>
    <s v="SIMITÍ"/>
    <n v="288276550.80966228"/>
    <n v="80793732.529411763"/>
    <n v="0.28026467051340814"/>
  </r>
  <r>
    <m/>
    <s v="AGENCIA DE RENOVACIÓN DEL TERRITORIO"/>
    <x v="4"/>
    <s v="ARENAL"/>
    <n v="29400113.588235296"/>
    <n v="11630541.729411766"/>
    <n v="0.39559512906323685"/>
  </r>
  <r>
    <m/>
    <s v="AGENCIA DE RENOVACIÓN DEL TERRITORIO"/>
    <x v="4"/>
    <s v="CANTAGALLO"/>
    <n v="29400113.588235296"/>
    <n v="11630541.729411766"/>
    <n v="0.39559512906323685"/>
  </r>
  <r>
    <m/>
    <s v="AGENCIA DE RENOVACIÓN DEL TERRITORIO"/>
    <x v="4"/>
    <s v="MORALES"/>
    <n v="29400113.588235296"/>
    <n v="11630541.729411766"/>
    <n v="0.39559512906323685"/>
  </r>
  <r>
    <m/>
    <s v="AGENCIA DE RENOVACIÓN DEL TERRITORIO"/>
    <x v="4"/>
    <s v="SANTA ROSA DEL SUR"/>
    <n v="29400113.588235296"/>
    <n v="11630541.729411766"/>
    <n v="0.39559512906323685"/>
  </r>
  <r>
    <n v="39"/>
    <s v="AGENCIA DE RENOVACIÓN DEL TERRITORIO"/>
    <x v="4"/>
    <s v="ZAMBRANO"/>
    <n v="29400113.588235296"/>
    <n v="11630541.729411766"/>
    <n v="0.39559512906323685"/>
  </r>
  <r>
    <n v="40"/>
    <s v="AGENCIA DE RENOVACIÓN DEL TERRITORIO"/>
    <x v="5"/>
    <m/>
    <n v="1253025522.0899131"/>
    <m/>
    <m/>
  </r>
  <r>
    <n v="41"/>
    <s v="AGENCIA DE RENOVACIÓN DEL TERRITORIO"/>
    <x v="6"/>
    <s v="ALBANIA"/>
    <n v="29400113.588235296"/>
    <n v="11630541.729411766"/>
    <n v="0.39559512906323685"/>
  </r>
  <r>
    <m/>
    <s v="AGENCIA DE RENOVACIÓN DEL TERRITORIO"/>
    <x v="6"/>
    <s v="BELEN DE LOS ANDAQUIES"/>
    <n v="29400113.588235296"/>
    <n v="11630541.729411766"/>
    <n v="0.39559512906323685"/>
  </r>
  <r>
    <n v="42"/>
    <s v="AGENCIA DE RENOVACIÓN DEL TERRITORIO"/>
    <x v="6"/>
    <s v="CARTAGENA DEL CHAIRÁ"/>
    <n v="29400113.588235296"/>
    <n v="11630541.729411766"/>
    <n v="0.39559512906323685"/>
  </r>
  <r>
    <n v="43"/>
    <s v="AGENCIA DE RENOVACIÓN DEL TERRITORIO"/>
    <x v="6"/>
    <s v="CURILLO"/>
    <n v="29400113.588235296"/>
    <n v="11630541.729411766"/>
    <n v="0.39559512906323685"/>
  </r>
  <r>
    <n v="44"/>
    <s v="AGENCIA DE RENOVACIÓN DEL TERRITORIO"/>
    <x v="6"/>
    <s v="EL DONCELLO"/>
    <n v="29400113.588235296"/>
    <n v="11630541.729411766"/>
    <n v="0.39559512906323685"/>
  </r>
  <r>
    <n v="45"/>
    <s v="AGENCIA DE RENOVACIÓN DEL TERRITORIO"/>
    <x v="6"/>
    <s v="EL PAUJIL"/>
    <n v="29400113.588235296"/>
    <n v="11630541.729411766"/>
    <n v="0.39559512906323685"/>
  </r>
  <r>
    <n v="46"/>
    <s v="AGENCIA DE RENOVACIÓN DEL TERRITORIO"/>
    <x v="6"/>
    <s v="FLORENCIA"/>
    <n v="29400113.588235296"/>
    <n v="11630541.729411766"/>
    <n v="0.39559512906323685"/>
  </r>
  <r>
    <n v="47"/>
    <s v="AGENCIA DE RENOVACIÓN DEL TERRITORIO"/>
    <x v="6"/>
    <s v="LA MONTAÑITA"/>
    <n v="29400113.588235296"/>
    <n v="11630541.729411766"/>
    <n v="0.39559512906323685"/>
  </r>
  <r>
    <m/>
    <s v="AGENCIA DE RENOVACIÓN DEL TERRITORIO"/>
    <x v="6"/>
    <s v="MILÁN"/>
    <n v="29400113.588235296"/>
    <n v="11630541.729411766"/>
    <n v="0.39559512906323685"/>
  </r>
  <r>
    <n v="48"/>
    <s v="AGENCIA DE RENOVACIÓN DEL TERRITORIO"/>
    <x v="6"/>
    <s v="MORELIA"/>
    <n v="29400113.588235296"/>
    <n v="11630541.729411766"/>
    <n v="0.39559512906323685"/>
  </r>
  <r>
    <m/>
    <s v="AGENCIA DE RENOVACIÓN DEL TERRITORIO"/>
    <x v="6"/>
    <s v="PUERTO RICO"/>
    <n v="29400113.588235296"/>
    <n v="11630541.729411766"/>
    <n v="0.39559512906323685"/>
  </r>
  <r>
    <n v="49"/>
    <s v="AGENCIA DE RENOVACIÓN DEL TERRITORIO"/>
    <x v="6"/>
    <s v="Multimunicipal"/>
    <m/>
    <m/>
    <m/>
  </r>
  <r>
    <n v="50"/>
    <s v="AGENCIA DE RENOVACIÓN DEL TERRITORIO"/>
    <x v="6"/>
    <s v="SAN JOSÉ DEL FRAGUA"/>
    <n v="29400113.588235296"/>
    <n v="11630541.729411766"/>
    <n v="0.39559512906323685"/>
  </r>
  <r>
    <n v="51"/>
    <s v="AGENCIA DE RENOVACIÓN DEL TERRITORIO"/>
    <x v="6"/>
    <s v="SAN VICENTE DEL CAGUÁN"/>
    <n v="29400113.588235296"/>
    <n v="11630541.729411766"/>
    <n v="0.39559512906323685"/>
  </r>
  <r>
    <n v="52"/>
    <s v="AGENCIA DE RENOVACIÓN DEL TERRITORIO"/>
    <x v="6"/>
    <s v="SOLANO"/>
    <n v="29400113.588235296"/>
    <n v="11630541.729411766"/>
    <n v="0.39559512906323685"/>
  </r>
  <r>
    <n v="53"/>
    <s v="AGENCIA DE RENOVACIÓN DEL TERRITORIO"/>
    <x v="6"/>
    <s v="SOLITA"/>
    <n v="29400113.588235296"/>
    <n v="11630541.729411766"/>
    <n v="0.39559512906323685"/>
  </r>
  <r>
    <n v="54"/>
    <s v="AGENCIA DE RENOVACIÓN DEL TERRITORIO"/>
    <x v="6"/>
    <s v="VALPARAÍSO"/>
    <n v="29400113.588235296"/>
    <n v="11630541.729411766"/>
    <n v="0.39559512906323685"/>
  </r>
  <r>
    <n v="55"/>
    <s v="AGENCIA DE RENOVACIÓN DEL TERRITORIO"/>
    <x v="7"/>
    <m/>
    <n v="470401817.41176486"/>
    <m/>
    <m/>
  </r>
  <r>
    <n v="56"/>
    <s v="AGENCIA DE RENOVACIÓN DEL TERRITORIO"/>
    <x v="8"/>
    <s v="ARGELIA"/>
    <n v="29400113.588235296"/>
    <n v="11630541.729411766"/>
    <n v="0.39559512906323685"/>
  </r>
  <r>
    <n v="57"/>
    <s v="AGENCIA DE RENOVACIÓN DEL TERRITORIO"/>
    <x v="8"/>
    <s v="BALBOA"/>
    <n v="29400113.588235296"/>
    <n v="11630541.729411766"/>
    <n v="0.39559512906323685"/>
  </r>
  <r>
    <n v="58"/>
    <s v="AGENCIA DE RENOVACIÓN DEL TERRITORIO"/>
    <x v="8"/>
    <s v="BUENOS AIRES"/>
    <n v="29400113.588235296"/>
    <n v="11630541.729411766"/>
    <n v="0.39559512906323685"/>
  </r>
  <r>
    <n v="59"/>
    <s v="AGENCIA DE RENOVACIÓN DEL TERRITORIO"/>
    <x v="8"/>
    <s v="CAJIBÍO"/>
    <n v="418758200.80966222"/>
    <n v="80793732.529411763"/>
    <n v="0.19293647831421185"/>
  </r>
  <r>
    <n v="60"/>
    <s v="AGENCIA DE RENOVACIÓN DEL TERRITORIO"/>
    <x v="8"/>
    <s v="CALDONO"/>
    <n v="29400113.588235296"/>
    <n v="11630541.729411766"/>
    <n v="0.39559512906323685"/>
  </r>
  <r>
    <n v="61"/>
    <s v="AGENCIA DE RENOVACIÓN DEL TERRITORIO"/>
    <x v="8"/>
    <s v="CALOTO"/>
    <n v="29400113.588235296"/>
    <n v="11630541.729411766"/>
    <n v="0.39559512906323685"/>
  </r>
  <r>
    <n v="62"/>
    <s v="AGENCIA DE RENOVACIÓN DEL TERRITORIO"/>
    <x v="8"/>
    <s v="EL TAMBO"/>
    <n v="29400113.588235296"/>
    <n v="11630541.729411766"/>
    <n v="0.39559512906323685"/>
  </r>
  <r>
    <n v="63"/>
    <s v="AGENCIA DE RENOVACIÓN DEL TERRITORIO"/>
    <x v="8"/>
    <s v="FLORIDA"/>
    <n v="29400113.588235296"/>
    <n v="11630541.729411766"/>
    <n v="0.39559512906323685"/>
  </r>
  <r>
    <n v="64"/>
    <s v="AGENCIA DE RENOVACIÓN DEL TERRITORIO"/>
    <x v="8"/>
    <s v="GUAPI"/>
    <n v="29400113.588235296"/>
    <n v="11630541.729411766"/>
    <n v="0.39559512906323685"/>
  </r>
  <r>
    <n v="65"/>
    <s v="AGENCIA DE RENOVACIÓN DEL TERRITORIO"/>
    <x v="8"/>
    <s v="JAMBALÓ"/>
    <n v="29400113.588235296"/>
    <n v="11630541.729411766"/>
    <n v="0.39559512906323685"/>
  </r>
  <r>
    <n v="66"/>
    <s v="AGENCIA DE RENOVACIÓN DEL TERRITORIO"/>
    <x v="8"/>
    <s v="LÓPEZ"/>
    <n v="1228015888.8096623"/>
    <n v="11630541.729411766"/>
    <n v="9.4710026436917328E-3"/>
  </r>
  <r>
    <n v="67"/>
    <s v="AGENCIA DE RENOVACIÓN DEL TERRITORIO"/>
    <x v="8"/>
    <s v="MERCADERES"/>
    <n v="1776844329.3096623"/>
    <n v="11630541.729411766"/>
    <n v="6.5456165954225444E-3"/>
  </r>
  <r>
    <n v="68"/>
    <s v="AGENCIA DE RENOVACIÓN DEL TERRITORIO"/>
    <x v="8"/>
    <s v="MIRANDA"/>
    <n v="29400113.588235296"/>
    <n v="11630541.729411766"/>
    <n v="0.39559512906323685"/>
  </r>
  <r>
    <n v="69"/>
    <s v="AGENCIA DE RENOVACIÓN DEL TERRITORIO"/>
    <x v="8"/>
    <s v="MORALES"/>
    <n v="662721873.68466222"/>
    <n v="11630541.729411766"/>
    <n v="1.7549657241200153E-2"/>
  </r>
  <r>
    <n v="71"/>
    <s v="AGENCIA DE RENOVACIÓN DEL TERRITORIO"/>
    <x v="8"/>
    <s v="PATÍA"/>
    <n v="29400113.588235296"/>
    <n v="11630541.729411766"/>
    <n v="0.39559512906323685"/>
  </r>
  <r>
    <n v="72"/>
    <s v="AGENCIA DE RENOVACIÓN DEL TERRITORIO"/>
    <x v="8"/>
    <s v="PIENDAMÓ"/>
    <n v="29400113.588235296"/>
    <n v="11630541.729411766"/>
    <n v="0.39559512906323685"/>
  </r>
  <r>
    <n v="73"/>
    <s v="AGENCIA DE RENOVACIÓN DEL TERRITORIO"/>
    <x v="8"/>
    <s v="SANTANDER DE QUILICHAO"/>
    <n v="29400113.588235296"/>
    <n v="11630541.729411766"/>
    <n v="0.39559512906323685"/>
  </r>
  <r>
    <n v="74"/>
    <s v="AGENCIA DE RENOVACIÓN DEL TERRITORIO"/>
    <x v="8"/>
    <s v="SUÁREZ"/>
    <n v="29400113.588235296"/>
    <n v="11630541.729411766"/>
    <n v="0.39559512906323685"/>
  </r>
  <r>
    <n v="75"/>
    <s v="AGENCIA DE RENOVACIÓN DEL TERRITORIO"/>
    <x v="8"/>
    <s v="TIMBIQUÍ"/>
    <n v="29400113.588235296"/>
    <n v="11630541.729411766"/>
    <n v="0.39559512906323685"/>
  </r>
  <r>
    <n v="76"/>
    <s v="AGENCIA DE RENOVACIÓN DEL TERRITORIO"/>
    <x v="8"/>
    <s v="TORIBIO"/>
    <n v="29400113.588235296"/>
    <n v="11630541.729411766"/>
    <n v="0.39559512906323685"/>
  </r>
  <r>
    <n v="70"/>
    <s v="AGENCIA DE RENOVACIÓN DEL TERRITORIO"/>
    <x v="8"/>
    <s v="Multimunicipal"/>
    <m/>
    <m/>
    <m/>
  </r>
  <r>
    <n v="77"/>
    <s v="AGENCIA DE RENOVACIÓN DEL TERRITORIO"/>
    <x v="9"/>
    <m/>
    <n v="4556742110.0254116"/>
    <m/>
    <m/>
  </r>
  <r>
    <n v="78"/>
    <s v="AGENCIA DE RENOVACIÓN DEL TERRITORIO"/>
    <x v="10"/>
    <s v="AGUSTÍN CODAZZI"/>
    <n v="29400113.588235296"/>
    <n v="11630541.729411766"/>
    <n v="0.39559512906323685"/>
  </r>
  <r>
    <m/>
    <s v="AGENCIA DE RENOVACIÓN DEL TERRITORIO"/>
    <x v="10"/>
    <s v="BECERRIL"/>
    <n v="29400113.588235296"/>
    <n v="11630541.729411766"/>
    <n v="0.39559512906323685"/>
  </r>
  <r>
    <m/>
    <s v="AGENCIA DE RENOVACIÓN DEL TERRITORIO"/>
    <x v="10"/>
    <s v="LA JAGUA DE BIRICO"/>
    <n v="29400113.588235296"/>
    <n v="11630541.729411766"/>
    <n v="0.39559512906323685"/>
  </r>
  <r>
    <n v="79"/>
    <s v="AGENCIA DE RENOVACIÓN DEL TERRITORIO"/>
    <x v="10"/>
    <s v="MANAURE"/>
    <n v="29400113.588235296"/>
    <n v="11630541.729411766"/>
    <n v="0.39559512906323685"/>
  </r>
  <r>
    <m/>
    <s v="AGENCIA DE RENOVACIÓN DEL TERRITORIO"/>
    <x v="10"/>
    <s v="LA PAZ"/>
    <n v="29400113.588235296"/>
    <n v="11630541.729411766"/>
    <n v="0.39559512906323685"/>
  </r>
  <r>
    <n v="80"/>
    <s v="AGENCIA DE RENOVACIÓN DEL TERRITORIO"/>
    <x v="10"/>
    <s v="PUEBLO BELLO"/>
    <n v="29400113.588235296"/>
    <n v="11630541.729411766"/>
    <n v="0.39559512906323685"/>
  </r>
  <r>
    <n v="81"/>
    <s v="AGENCIA DE RENOVACIÓN DEL TERRITORIO"/>
    <x v="10"/>
    <s v="SAN DIEGO"/>
    <n v="1547831852.2338288"/>
    <n v="11630541.729411766"/>
    <n v="7.5140860505141975E-3"/>
  </r>
  <r>
    <n v="82"/>
    <s v="AGENCIA DE RENOVACIÓN DEL TERRITORIO"/>
    <x v="10"/>
    <s v="VALLEDUPAR"/>
    <n v="29400113.588235296"/>
    <n v="11630541.729411766"/>
    <n v="0.39559512906323685"/>
  </r>
  <r>
    <n v="83"/>
    <s v="AGENCIA DE RENOVACIÓN DEL TERRITORIO"/>
    <x v="11"/>
    <m/>
    <n v="1753632647.351476"/>
    <m/>
    <m/>
  </r>
  <r>
    <n v="84"/>
    <s v="AGENCIA DE RENOVACIÓN DEL TERRITORIO"/>
    <x v="12"/>
    <s v="ACANDÍ"/>
    <n v="29400113.588235296"/>
    <n v="11630541.729411766"/>
    <n v="0.39559512906323685"/>
  </r>
  <r>
    <n v="85"/>
    <s v="AGENCIA DE RENOVACIÓN DEL TERRITORIO"/>
    <x v="12"/>
    <s v="BOJAYA"/>
    <n v="29400113.588235296"/>
    <n v="11630541.729411766"/>
    <n v="0.39559512906323685"/>
  </r>
  <r>
    <n v="86"/>
    <s v="AGENCIA DE RENOVACIÓN DEL TERRITORIO"/>
    <x v="12"/>
    <s v="CARMEN DEL DARIEN"/>
    <n v="29400113.588235296"/>
    <n v="11630541.729411766"/>
    <n v="0.39559512906323685"/>
  </r>
  <r>
    <n v="87"/>
    <s v="AGENCIA DE RENOVACIÓN DEL TERRITORIO"/>
    <x v="12"/>
    <s v="CONDOTO"/>
    <n v="1678313502.2338288"/>
    <n v="11630541.729411766"/>
    <n v="6.9298982067006907E-3"/>
  </r>
  <r>
    <m/>
    <s v="AGENCIA DE RENOVACIÓN DEL TERRITORIO"/>
    <x v="12"/>
    <s v="LITORAL DE SAN JUAN"/>
    <n v="29400113.588235296"/>
    <n v="11630541.729411766"/>
    <n v="0.39559512906323685"/>
  </r>
  <r>
    <n v="88"/>
    <s v="AGENCIA DE RENOVACIÓN DEL TERRITORIO"/>
    <x v="12"/>
    <s v="ISTMINA"/>
    <n v="1178758200.8096623"/>
    <n v="80793732.529411763"/>
    <n v="6.8541395914714628E-2"/>
  </r>
  <r>
    <n v="89"/>
    <s v="AGENCIA DE RENOVACIÓN DEL TERRITORIO"/>
    <x v="12"/>
    <s v="MEDIO ATRATO"/>
    <n v="29400113.588235296"/>
    <n v="11630541.729411766"/>
    <n v="0.39559512906323685"/>
  </r>
  <r>
    <n v="90"/>
    <s v="AGENCIA DE RENOVACIÓN DEL TERRITORIO"/>
    <x v="12"/>
    <s v="MEDIO SAN JUAN"/>
    <n v="29400113.588235296"/>
    <n v="11630541.729411766"/>
    <n v="0.39559512906323685"/>
  </r>
  <r>
    <n v="92"/>
    <s v="AGENCIA DE RENOVACIÓN DEL TERRITORIO"/>
    <x v="12"/>
    <s v="NÓVITA"/>
    <n v="29400113.588235296"/>
    <n v="11630541.729411766"/>
    <n v="0.39559512906323685"/>
  </r>
  <r>
    <m/>
    <s v="AGENCIA DE RENOVACIÓN DEL TERRITORIO"/>
    <x v="12"/>
    <s v="RIOSUCIO"/>
    <n v="29400113.588235296"/>
    <n v="11630541.729411766"/>
    <n v="0.39559512906323685"/>
  </r>
  <r>
    <n v="93"/>
    <s v="AGENCIA DE RENOVACIÓN DEL TERRITORIO"/>
    <x v="12"/>
    <s v="SIPÍ"/>
    <n v="29400113.588235296"/>
    <n v="11630541.729411766"/>
    <n v="0.39559512906323685"/>
  </r>
  <r>
    <n v="94"/>
    <s v="AGENCIA DE RENOVACIÓN DEL TERRITORIO"/>
    <x v="12"/>
    <s v="UNGUÍA"/>
    <n v="1678313502.2338288"/>
    <n v="11630541.729411766"/>
    <n v="6.9298982067006907E-3"/>
  </r>
  <r>
    <n v="91"/>
    <s v="AGENCIA DE RENOVACIÓN DEL TERRITORIO"/>
    <x v="12"/>
    <s v="Multimunicipal"/>
    <m/>
    <m/>
    <m/>
  </r>
  <r>
    <n v="95"/>
    <s v="AGENCIA DE RENOVACIÓN DEL TERRITORIO"/>
    <x v="13"/>
    <m/>
    <n v="4799986227.5714378"/>
    <m/>
    <m/>
  </r>
  <r>
    <n v="96"/>
    <s v="AGENCIA DE RENOVACIÓN DEL TERRITORIO"/>
    <x v="14"/>
    <s v="MONTELÍBANO"/>
    <n v="29400113.588235296"/>
    <n v="11630541.729411766"/>
    <n v="0.39559512906323685"/>
  </r>
  <r>
    <n v="98"/>
    <s v="AGENCIA DE RENOVACIÓN DEL TERRITORIO"/>
    <x v="14"/>
    <s v="PUERTO LIBERTADOR"/>
    <n v="29400113.588235296"/>
    <n v="11630541.729411766"/>
    <n v="0.39559512906323685"/>
  </r>
  <r>
    <n v="99"/>
    <s v="AGENCIA DE RENOVACIÓN DEL TERRITORIO"/>
    <x v="14"/>
    <s v="SAN JOSÉ DE URÉ"/>
    <n v="29400113.588235296"/>
    <n v="11630541.729411766"/>
    <n v="0.39559512906323685"/>
  </r>
  <r>
    <n v="100"/>
    <s v="AGENCIA DE RENOVACIÓN DEL TERRITORIO"/>
    <x v="14"/>
    <s v="TIERRALTA"/>
    <n v="288276550.80966228"/>
    <n v="80793732.529411763"/>
    <n v="0.28026467051340814"/>
  </r>
  <r>
    <n v="101"/>
    <s v="AGENCIA DE RENOVACIÓN DEL TERRITORIO"/>
    <x v="14"/>
    <s v="VALENCIA"/>
    <n v="29400113.588235296"/>
    <n v="11630541.729411766"/>
    <n v="0.39559512906323685"/>
  </r>
  <r>
    <n v="97"/>
    <s v="AGENCIA DE RENOVACIÓN DEL TERRITORIO"/>
    <x v="14"/>
    <s v="Multimunicipal"/>
    <m/>
    <m/>
    <m/>
  </r>
  <r>
    <n v="102"/>
    <s v="AGENCIA DE RENOVACIÓN DEL TERRITORIO"/>
    <x v="15"/>
    <m/>
    <n v="405877005.1626035"/>
    <m/>
    <m/>
  </r>
  <r>
    <n v="103"/>
    <s v="AGENCIA DE RENOVACIÓN DEL TERRITORIO"/>
    <x v="16"/>
    <s v="CALAMAR"/>
    <n v="3241156400.8096623"/>
    <n v="2961439220.7294121"/>
    <n v="0.91369833926854782"/>
  </r>
  <r>
    <n v="104"/>
    <s v="AGENCIA DE RENOVACIÓN DEL TERRITORIO"/>
    <x v="16"/>
    <s v="EL RETORNO"/>
    <n v="29400113.588235296"/>
    <n v="11630541.729411766"/>
    <n v="0.39559512906323685"/>
  </r>
  <r>
    <n v="105"/>
    <s v="AGENCIA DE RENOVACIÓN DEL TERRITORIO"/>
    <x v="16"/>
    <s v="MIRAFLORES"/>
    <n v="29400113.588235296"/>
    <n v="11630541.729411766"/>
    <n v="0.39559512906323685"/>
  </r>
  <r>
    <n v="106"/>
    <s v="AGENCIA DE RENOVACIÓN DEL TERRITORIO"/>
    <x v="16"/>
    <s v="SAN JOSÉ DEL GUAVIARE"/>
    <n v="29400113.588235296"/>
    <n v="11630541.729411766"/>
    <n v="0.39559512906323685"/>
  </r>
  <r>
    <n v="107"/>
    <s v="AGENCIA DE RENOVACIÓN DEL TERRITORIO"/>
    <x v="17"/>
    <m/>
    <n v="3329356741.5743685"/>
    <m/>
    <m/>
  </r>
  <r>
    <n v="108"/>
    <s v="AGENCIA DE RENOVACIÓN DEL TERRITORIO"/>
    <x v="18"/>
    <s v="ALGECIRAS"/>
    <n v="29400113.588235296"/>
    <n v="11630541.729411766"/>
    <n v="0.39559512906323685"/>
  </r>
  <r>
    <n v="109"/>
    <s v="AGENCIA DE RENOVACIÓN DEL TERRITORIO"/>
    <x v="19"/>
    <m/>
    <n v="29400113.588235296"/>
    <m/>
    <m/>
  </r>
  <r>
    <n v="110"/>
    <s v="AGENCIA DE RENOVACIÓN DEL TERRITORIO"/>
    <x v="20"/>
    <s v="DIBULLA"/>
    <n v="29400113.588235296"/>
    <n v="11630541.729411766"/>
    <n v="0.39559512906323685"/>
  </r>
  <r>
    <m/>
    <s v="AGENCIA DE RENOVACIÓN DEL TERRITORIO"/>
    <x v="20"/>
    <s v="SAN JUAN DEL CESAR"/>
    <n v="288276550.80966228"/>
    <n v="80793732.529411763"/>
    <n v="0.28026467051340814"/>
  </r>
  <r>
    <n v="111"/>
    <s v="AGENCIA DE RENOVACIÓN DEL TERRITORIO"/>
    <x v="20"/>
    <s v="FONSECA"/>
    <n v="9505452020.2771626"/>
    <n v="706328219.90941179"/>
    <n v="7.430769398474292E-2"/>
  </r>
  <r>
    <n v="112"/>
    <s v="AGENCIA DE RENOVACIÓN DEL TERRITORIO"/>
    <x v="21"/>
    <m/>
    <n v="9823128684.6750603"/>
    <m/>
    <m/>
  </r>
  <r>
    <n v="113"/>
    <s v="AGENCIA DE RENOVACIÓN DEL TERRITORIO"/>
    <x v="22"/>
    <s v="ARACATACA"/>
    <n v="29400113.588235296"/>
    <n v="11630541.729411766"/>
    <n v="0.39559512906323685"/>
  </r>
  <r>
    <n v="114"/>
    <s v="AGENCIA DE RENOVACIÓN DEL TERRITORIO"/>
    <x v="22"/>
    <s v="CIÉNAGA"/>
    <n v="29400113.588235296"/>
    <n v="11630541.729411766"/>
    <n v="0.39559512906323685"/>
  </r>
  <r>
    <n v="115"/>
    <s v="AGENCIA DE RENOVACIÓN DEL TERRITORIO"/>
    <x v="22"/>
    <s v="FUNDACIÓN"/>
    <n v="1405470177.4346623"/>
    <n v="11630541.729411766"/>
    <n v="8.2751963834909962E-3"/>
  </r>
  <r>
    <n v="116"/>
    <s v="AGENCIA DE RENOVACIÓN DEL TERRITORIO"/>
    <x v="22"/>
    <s v="SANTA MARTA"/>
    <n v="29400113.588235296"/>
    <n v="11630541.729411766"/>
    <n v="0.39559512906323685"/>
  </r>
  <r>
    <n v="117"/>
    <s v="AGENCIA DE RENOVACIÓN DEL TERRITORIO"/>
    <x v="23"/>
    <m/>
    <n v="1493670518.1993682"/>
    <m/>
    <m/>
  </r>
  <r>
    <n v="118"/>
    <s v="AGENCIA DE RENOVACIÓN DEL TERRITORIO"/>
    <x v="24"/>
    <s v="LA MACARENA"/>
    <n v="86066780.25490196"/>
    <n v="62630541.389411762"/>
    <n v="0.7276970418077725"/>
  </r>
  <r>
    <n v="119"/>
    <s v="AGENCIA DE RENOVACIÓN DEL TERRITORIO"/>
    <x v="24"/>
    <s v="MAPIRIPÁN"/>
    <n v="29400113.588235296"/>
    <n v="11630541.729411766"/>
    <n v="0.39559512906323685"/>
  </r>
  <r>
    <n v="120"/>
    <s v="AGENCIA DE RENOVACIÓN DEL TERRITORIO"/>
    <x v="24"/>
    <s v="MESETAS"/>
    <n v="86066780.25490196"/>
    <n v="62630541.389411762"/>
    <n v="0.7276970418077725"/>
  </r>
  <r>
    <n v="121"/>
    <s v="AGENCIA DE RENOVACIÓN DEL TERRITORIO"/>
    <x v="24"/>
    <s v="Multimunicipal"/>
    <m/>
    <m/>
    <m/>
  </r>
  <r>
    <n v="122"/>
    <s v="AGENCIA DE RENOVACIÓN DEL TERRITORIO"/>
    <x v="24"/>
    <s v="PUERTO RICO"/>
    <n v="29400113.588235296"/>
    <n v="11630541.729411766"/>
    <n v="0.39559512906323685"/>
  </r>
  <r>
    <m/>
    <s v="AGENCIA DE RENOVACIÓN DEL TERRITORIO"/>
    <x v="24"/>
    <s v="PUERTO CONCORDIA"/>
    <n v="29400113.588235296"/>
    <n v="11630541.729411766"/>
    <n v="0.39559512906323685"/>
  </r>
  <r>
    <m/>
    <s v="AGENCIA DE RENOVACIÓN DEL TERRITORIO"/>
    <x v="24"/>
    <s v="PUERTO LLERAS"/>
    <n v="29400113.588235296"/>
    <n v="11630541.729411766"/>
    <n v="0.39559512906323685"/>
  </r>
  <r>
    <n v="123"/>
    <s v="AGENCIA DE RENOVACIÓN DEL TERRITORIO"/>
    <x v="24"/>
    <s v="URIBE"/>
    <n v="86066780.25490196"/>
    <n v="62630541.389411762"/>
    <n v="0.7276970418077725"/>
  </r>
  <r>
    <n v="124"/>
    <s v="AGENCIA DE RENOVACIÓN DEL TERRITORIO"/>
    <x v="24"/>
    <s v="VISTA HERMOSA"/>
    <n v="29400113.588235296"/>
    <n v="11630541.729411766"/>
    <n v="0.39559512906323685"/>
  </r>
  <r>
    <n v="125"/>
    <s v="AGENCIA DE RENOVACIÓN DEL TERRITORIO"/>
    <x v="25"/>
    <m/>
    <n v="405200908.70588237"/>
    <m/>
    <m/>
  </r>
  <r>
    <n v="126"/>
    <s v="AGENCIA DE RENOVACIÓN DEL TERRITORIO"/>
    <x v="26"/>
    <s v="BARBACOAS"/>
    <n v="29400113.588235296"/>
    <n v="11630541.729411766"/>
    <n v="0.39559512906323685"/>
  </r>
  <r>
    <m/>
    <s v="AGENCIA DE RENOVACIÓN DEL TERRITORIO"/>
    <x v="26"/>
    <s v="CUMBITARA"/>
    <n v="29400113.588235296"/>
    <n v="11630541.729411766"/>
    <n v="0.39559512906323685"/>
  </r>
  <r>
    <n v="127"/>
    <s v="AGENCIA DE RENOVACIÓN DEL TERRITORIO"/>
    <x v="26"/>
    <s v="EL CHARCO"/>
    <n v="29400113.588235296"/>
    <n v="11630541.729411766"/>
    <n v="0.39559512906323685"/>
  </r>
  <r>
    <n v="128"/>
    <s v="AGENCIA DE RENOVACIÓN DEL TERRITORIO"/>
    <x v="26"/>
    <s v="EL ROSARIO"/>
    <n v="29400113.588235296"/>
    <n v="11630541.729411766"/>
    <n v="0.39559512906323685"/>
  </r>
  <r>
    <n v="129"/>
    <s v="AGENCIA DE RENOVACIÓN DEL TERRITORIO"/>
    <x v="26"/>
    <s v="FRANCISCO PIZARRO"/>
    <n v="29400113.588235296"/>
    <n v="11630541.729411766"/>
    <n v="0.39559512906323685"/>
  </r>
  <r>
    <n v="130"/>
    <s v="AGENCIA DE RENOVACIÓN DEL TERRITORIO"/>
    <x v="26"/>
    <s v="LA TOLA"/>
    <n v="29400113.588235296"/>
    <n v="11630541.729411766"/>
    <n v="0.39559512906323685"/>
  </r>
  <r>
    <m/>
    <s v="AGENCIA DE RENOVACIÓN DEL TERRITORIO"/>
    <x v="26"/>
    <s v="LEIVA"/>
    <n v="29400113.588235296"/>
    <n v="11630541.729411766"/>
    <n v="0.39559512906323685"/>
  </r>
  <r>
    <n v="131"/>
    <s v="AGENCIA DE RENOVACIÓN DEL TERRITORIO"/>
    <x v="26"/>
    <s v="LOS ANDES"/>
    <n v="29400113.588235296"/>
    <n v="11630541.729411766"/>
    <n v="0.39559512906323685"/>
  </r>
  <r>
    <n v="132"/>
    <s v="AGENCIA DE RENOVACIÓN DEL TERRITORIO"/>
    <x v="26"/>
    <s v="MAGÜI"/>
    <n v="29400113.588235296"/>
    <n v="11630541.729411766"/>
    <n v="0.39559512906323685"/>
  </r>
  <r>
    <n v="133"/>
    <s v="AGENCIA DE RENOVACIÓN DEL TERRITORIO"/>
    <x v="26"/>
    <s v="MOSQUERA"/>
    <n v="29400113.588235296"/>
    <n v="11630541.729411766"/>
    <n v="0.39559512906323685"/>
  </r>
  <r>
    <n v="134"/>
    <s v="AGENCIA DE RENOVACIÓN DEL TERRITORIO"/>
    <x v="26"/>
    <s v="Multimunicipal"/>
    <m/>
    <m/>
    <m/>
  </r>
  <r>
    <n v="135"/>
    <s v="AGENCIA DE RENOVACIÓN DEL TERRITORIO"/>
    <x v="26"/>
    <s v="OLAYA HERRERA"/>
    <n v="29400113.588235296"/>
    <n v="11630541.729411766"/>
    <n v="0.39559512906323685"/>
  </r>
  <r>
    <n v="136"/>
    <s v="AGENCIA DE RENOVACIÓN DEL TERRITORIO"/>
    <x v="26"/>
    <s v="POLICARPA"/>
    <n v="29400113.588235296"/>
    <n v="11630541.729411766"/>
    <n v="0.39559512906323685"/>
  </r>
  <r>
    <n v="137"/>
    <s v="AGENCIA DE RENOVACIÓN DEL TERRITORIO"/>
    <x v="26"/>
    <s v="RICAURTE"/>
    <n v="29400113.588235296"/>
    <n v="11630541.729411766"/>
    <n v="0.39559512906323685"/>
  </r>
  <r>
    <n v="138"/>
    <s v="AGENCIA DE RENOVACIÓN DEL TERRITORIO"/>
    <x v="26"/>
    <s v="ROBERTO PAYÁN"/>
    <n v="535760938.80966222"/>
    <n v="11630541.729411766"/>
    <n v="2.1708454063956509E-2"/>
  </r>
  <r>
    <n v="139"/>
    <s v="AGENCIA DE RENOVACIÓN DEL TERRITORIO"/>
    <x v="26"/>
    <s v="SAN ANDRÉS DE TUMACO"/>
    <n v="29400113.588235296"/>
    <n v="11630541.729411766"/>
    <n v="0.39559512906323685"/>
  </r>
  <r>
    <n v="140"/>
    <s v="AGENCIA DE RENOVACIÓN DEL TERRITORIO"/>
    <x v="26"/>
    <s v="SANTA BÁRBARA"/>
    <n v="29400113.588235296"/>
    <n v="11630541.729411766"/>
    <n v="0.39559512906323685"/>
  </r>
  <r>
    <n v="141"/>
    <s v="AGENCIA DE RENOVACIÓN DEL TERRITORIO"/>
    <x v="27"/>
    <m/>
    <n v="976762642.63319159"/>
    <m/>
    <m/>
  </r>
  <r>
    <n v="142"/>
    <s v="AGENCIA DE RENOVACIÓN DEL TERRITORIO"/>
    <x v="28"/>
    <s v="CONVENCIÓN"/>
    <n v="29400113.588235296"/>
    <n v="11630541.729411766"/>
    <n v="0.39559512906323685"/>
  </r>
  <r>
    <n v="143"/>
    <s v="AGENCIA DE RENOVACIÓN DEL TERRITORIO"/>
    <x v="28"/>
    <s v="EL CARMEN"/>
    <n v="29400113.588235296"/>
    <n v="11630541.729411766"/>
    <n v="0.39559512906323685"/>
  </r>
  <r>
    <n v="144"/>
    <s v="AGENCIA DE RENOVACIÓN DEL TERRITORIO"/>
    <x v="28"/>
    <s v="EL TARRA"/>
    <n v="29400113.588235296"/>
    <n v="11630541.729411766"/>
    <n v="0.39559512906323685"/>
  </r>
  <r>
    <n v="145"/>
    <s v="AGENCIA DE RENOVACIÓN DEL TERRITORIO"/>
    <x v="28"/>
    <s v="HACARÍ"/>
    <n v="29400113.588235296"/>
    <n v="11630541.729411766"/>
    <n v="0.39559512906323685"/>
  </r>
  <r>
    <n v="146"/>
    <s v="AGENCIA DE RENOVACIÓN DEL TERRITORIO"/>
    <x v="28"/>
    <s v="Multimunicipal"/>
    <m/>
    <m/>
    <m/>
  </r>
  <r>
    <n v="147"/>
    <s v="AGENCIA DE RENOVACIÓN DEL TERRITORIO"/>
    <x v="28"/>
    <s v="SAN CALIXTO"/>
    <n v="29400113.588235296"/>
    <n v="11630541.729411766"/>
    <n v="0.39559512906323685"/>
  </r>
  <r>
    <n v="148"/>
    <s v="AGENCIA DE RENOVACIÓN DEL TERRITORIO"/>
    <x v="28"/>
    <s v="SARDINATA"/>
    <n v="29400113.588235296"/>
    <n v="11630541.729411766"/>
    <n v="0.39559512906323685"/>
  </r>
  <r>
    <n v="149"/>
    <s v="AGENCIA DE RENOVACIÓN DEL TERRITORIO"/>
    <x v="28"/>
    <s v="TEORAMA"/>
    <n v="29400113.588235296"/>
    <n v="11630541.729411766"/>
    <n v="0.39559512906323685"/>
  </r>
  <r>
    <n v="150"/>
    <s v="AGENCIA DE RENOVACIÓN DEL TERRITORIO"/>
    <x v="28"/>
    <s v="TIBÚ"/>
    <n v="29400113.588235296"/>
    <n v="11630541.729411766"/>
    <n v="0.39559512906323685"/>
  </r>
  <r>
    <n v="151"/>
    <s v="AGENCIA DE RENOVACIÓN DEL TERRITORIO"/>
    <x v="29"/>
    <m/>
    <n v="235200908.70588234"/>
    <m/>
    <m/>
  </r>
  <r>
    <n v="152"/>
    <s v="AGENCIA DE RENOVACIÓN DEL TERRITORIO"/>
    <x v="30"/>
    <s v="LEGUÍZAMO"/>
    <n v="3628347721.8096623"/>
    <n v="11630541.729411766"/>
    <n v="3.20546502737366E-3"/>
  </r>
  <r>
    <n v="153"/>
    <s v="AGENCIA DE RENOVACIÓN DEL TERRITORIO"/>
    <x v="30"/>
    <s v="MOCOA"/>
    <n v="29400113.588235296"/>
    <n v="11630541.729411766"/>
    <n v="0.39559512906323685"/>
  </r>
  <r>
    <n v="154"/>
    <s v="AGENCIA DE RENOVACIÓN DEL TERRITORIO"/>
    <x v="30"/>
    <s v="Multimunicipal"/>
    <m/>
    <m/>
    <m/>
  </r>
  <r>
    <n v="155"/>
    <s v="AGENCIA DE RENOVACIÓN DEL TERRITORIO"/>
    <x v="30"/>
    <s v="ORITO"/>
    <n v="29400113.588235296"/>
    <n v="11630541.729411766"/>
    <n v="0.39559512906323685"/>
  </r>
  <r>
    <n v="156"/>
    <s v="AGENCIA DE RENOVACIÓN DEL TERRITORIO"/>
    <x v="30"/>
    <s v="PUERTO ASÍS"/>
    <n v="29400113.588235296"/>
    <n v="11630541.729411766"/>
    <n v="0.39559512906323685"/>
  </r>
  <r>
    <n v="157"/>
    <s v="AGENCIA DE RENOVACIÓN DEL TERRITORIO"/>
    <x v="30"/>
    <s v="PUERTO CAICEDO"/>
    <n v="29400113.588235296"/>
    <n v="11630541.729411766"/>
    <n v="0.39559512906323685"/>
  </r>
  <r>
    <n v="158"/>
    <s v="AGENCIA DE RENOVACIÓN DEL TERRITORIO"/>
    <x v="30"/>
    <s v="PUERTO GUZMÁN"/>
    <n v="1547831852.2338288"/>
    <n v="11630541.729411766"/>
    <n v="7.5140860505141975E-3"/>
  </r>
  <r>
    <n v="159"/>
    <s v="AGENCIA DE RENOVACIÓN DEL TERRITORIO"/>
    <x v="30"/>
    <s v="SAN MIGUEL"/>
    <n v="2610084984.8096623"/>
    <n v="2330367804.7294121"/>
    <n v="0.89283215615270539"/>
  </r>
  <r>
    <n v="160"/>
    <s v="AGENCIA DE RENOVACIÓN DEL TERRITORIO"/>
    <x v="30"/>
    <s v="VALLE DEL GUAMUEZ"/>
    <n v="1547831852.2338288"/>
    <n v="11630541.729411766"/>
    <n v="7.5140860505141975E-3"/>
  </r>
  <r>
    <n v="161"/>
    <s v="AGENCIA DE RENOVACIÓN DEL TERRITORIO"/>
    <x v="30"/>
    <s v="VILLAGARZÓN"/>
    <n v="29400113.588235296"/>
    <n v="11630541.729411766"/>
    <n v="0.39559512906323685"/>
  </r>
  <r>
    <n v="162"/>
    <s v="AGENCIA DE RENOVACIÓN DEL TERRITORIO"/>
    <x v="31"/>
    <m/>
    <n v="9481096979.0281601"/>
    <m/>
    <m/>
  </r>
  <r>
    <n v="163"/>
    <s v="AGENCIA DE RENOVACIÓN DEL TERRITORIO"/>
    <x v="32"/>
    <s v="CHALÁN"/>
    <n v="29400113.588235296"/>
    <n v="11630541.729411766"/>
    <n v="0.39559512906323685"/>
  </r>
  <r>
    <n v="164"/>
    <s v="AGENCIA DE RENOVACIÓN DEL TERRITORIO"/>
    <x v="32"/>
    <s v="COLOSO"/>
    <n v="29400113.588235296"/>
    <n v="11630541.729411766"/>
    <n v="0.39559512906323685"/>
  </r>
  <r>
    <n v="165"/>
    <s v="AGENCIA DE RENOVACIÓN DEL TERRITORIO"/>
    <x v="32"/>
    <s v="LOS PALMITOS"/>
    <n v="3113499563.8096623"/>
    <n v="1997782383.7294118"/>
    <n v="0.6416517307248103"/>
  </r>
  <r>
    <n v="166"/>
    <s v="AGENCIA DE RENOVACIÓN DEL TERRITORIO"/>
    <x v="32"/>
    <s v="MORROA"/>
    <n v="777347721.80966222"/>
    <n v="11630541.729411766"/>
    <n v="1.4961826481379418E-2"/>
  </r>
  <r>
    <n v="167"/>
    <s v="AGENCIA DE RENOVACIÓN DEL TERRITORIO"/>
    <x v="32"/>
    <s v="Multimunicipal"/>
    <m/>
    <m/>
    <m/>
  </r>
  <r>
    <n v="168"/>
    <s v="AGENCIA DE RENOVACIÓN DEL TERRITORIO"/>
    <x v="32"/>
    <s v="OVEJAS"/>
    <n v="641347721.80966222"/>
    <n v="11630541.729411766"/>
    <n v="1.8134533473658229E-2"/>
  </r>
  <r>
    <n v="169"/>
    <s v="AGENCIA DE RENOVACIÓN DEL TERRITORIO"/>
    <x v="32"/>
    <s v="SAN ANTONIO DE PALMITO"/>
    <n v="777347721.80966222"/>
    <n v="11630541.729411766"/>
    <n v="1.4961826481379418E-2"/>
  </r>
  <r>
    <n v="170"/>
    <s v="AGENCIA DE RENOVACIÓN DEL TERRITORIO"/>
    <x v="32"/>
    <s v="SAN ONOFRE"/>
    <n v="641347721.80966222"/>
    <n v="11630541.729411766"/>
    <n v="1.8134533473658229E-2"/>
  </r>
  <r>
    <n v="171"/>
    <s v="AGENCIA DE RENOVACIÓN DEL TERRITORIO"/>
    <x v="32"/>
    <s v="TOLÚ VIEJO"/>
    <n v="777347721.80966222"/>
    <n v="11630541.729411766"/>
    <n v="1.4961826481379418E-2"/>
  </r>
  <r>
    <n v="172"/>
    <s v="AGENCIA DE RENOVACIÓN DEL TERRITORIO"/>
    <x v="33"/>
    <m/>
    <n v="6787038400.0344429"/>
    <m/>
    <m/>
  </r>
  <r>
    <n v="173"/>
    <s v="AGENCIA DE RENOVACIÓN DEL TERRITORIO"/>
    <x v="34"/>
    <s v="ATACO"/>
    <n v="29400113.588235296"/>
    <n v="11630541.729411766"/>
    <n v="0.39559512906323685"/>
  </r>
  <r>
    <n v="174"/>
    <s v="AGENCIA DE RENOVACIÓN DEL TERRITORIO"/>
    <x v="34"/>
    <s v="CHAPARRAL"/>
    <n v="1274988527.4346623"/>
    <n v="11630541.729411766"/>
    <n v="9.1220755945255211E-3"/>
  </r>
  <r>
    <n v="175"/>
    <s v="AGENCIA DE RENOVACIÓN DEL TERRITORIO"/>
    <x v="34"/>
    <s v="PLANADAS"/>
    <n v="1274988527.4346623"/>
    <n v="11630541.729411766"/>
    <n v="9.1220755945255211E-3"/>
  </r>
  <r>
    <n v="176"/>
    <s v="AGENCIA DE RENOVACIÓN DEL TERRITORIO"/>
    <x v="34"/>
    <s v="RIOBLANCO"/>
    <n v="29400113.588235296"/>
    <n v="11630541.729411766"/>
    <n v="0.39559512906323685"/>
  </r>
  <r>
    <n v="177"/>
    <s v="AGENCIA DE RENOVACIÓN DEL TERRITORIO"/>
    <x v="35"/>
    <m/>
    <n v="2608777282.0457954"/>
    <m/>
    <m/>
  </r>
  <r>
    <n v="178"/>
    <s v="AGENCIA DE RENOVACIÓN DEL TERRITORIO"/>
    <x v="36"/>
    <s v="BUENAVENTURA"/>
    <n v="1922532991.8096623"/>
    <n v="11630541.729411766"/>
    <n v="6.0495927918844429E-3"/>
  </r>
  <r>
    <n v="180"/>
    <s v="AGENCIA DE RENOVACIÓN DEL TERRITORIO"/>
    <x v="36"/>
    <s v="PRADERA"/>
    <n v="29400113.588235296"/>
    <n v="11630541.729411766"/>
    <n v="0.39559512906323685"/>
  </r>
  <r>
    <m/>
    <s v="AGENCIA DE RENOVACIÓN DEL TERRITORIO"/>
    <x v="36"/>
    <s v="FLORIDA"/>
    <n v="29400113.588235296"/>
    <m/>
    <m/>
  </r>
  <r>
    <n v="179"/>
    <s v="AGENCIA DE RENOVACIÓN DEL TERRITORIO"/>
    <x v="36"/>
    <s v="Multimunicipal"/>
    <m/>
    <n v="11630541.729411766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6C4ED4-1EC4-4AB9-8106-B374585E2D93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C41" firstHeaderRow="0" firstDataRow="1" firstDataCol="1"/>
  <pivotFields count="7">
    <pivotField showAll="0"/>
    <pivotField showAll="0"/>
    <pivotField axis="axisRow" showAll="0">
      <items count="38">
        <item x="0"/>
        <item x="2"/>
        <item x="4"/>
        <item x="6"/>
        <item x="8"/>
        <item x="10"/>
        <item x="12"/>
        <item x="14"/>
        <item x="16"/>
        <item x="18"/>
        <item x="20"/>
        <item x="22"/>
        <item x="24"/>
        <item x="26"/>
        <item x="28"/>
        <item x="30"/>
        <item x="32"/>
        <item x="34"/>
        <item x="1"/>
        <item x="3"/>
        <item x="5"/>
        <item x="7"/>
        <item x="9"/>
        <item x="11"/>
        <item x="13"/>
        <item x="15"/>
        <item x="17"/>
        <item x="19"/>
        <item x="21"/>
        <item x="23"/>
        <item x="25"/>
        <item x="27"/>
        <item x="29"/>
        <item x="31"/>
        <item x="33"/>
        <item x="35"/>
        <item x="36"/>
        <item t="default"/>
      </items>
    </pivotField>
    <pivotField showAll="0"/>
    <pivotField dataField="1" showAll="0"/>
    <pivotField dataField="1" showAll="0"/>
    <pivotField showAll="0"/>
  </pivotFields>
  <rowFields count="1">
    <field x="2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CURSOS EJECUTADOS " fld="5" baseField="0" baseItem="0"/>
    <dataField name="Suma de INVERSIÓN" fld="4" baseField="0" baseItem="0"/>
  </dataFields>
  <formats count="1">
    <format dxfId="0">
      <pivotArea collapsedLevelsAreSubtotals="1" fieldPosition="0">
        <references count="1">
          <reference field="2" count="18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D72E-3592-473F-ADE3-58F03147BC95}">
  <dimension ref="A3:C41"/>
  <sheetViews>
    <sheetView zoomScale="85" zoomScaleNormal="85" workbookViewId="0">
      <selection activeCell="C35" sqref="C35"/>
    </sheetView>
  </sheetViews>
  <sheetFormatPr baseColWidth="10" defaultRowHeight="14.25"/>
  <cols>
    <col min="1" max="1" width="25.875" bestFit="1" customWidth="1"/>
    <col min="2" max="2" width="32.625" bestFit="1" customWidth="1"/>
    <col min="3" max="3" width="19.375" style="28" bestFit="1" customWidth="1"/>
  </cols>
  <sheetData>
    <row r="3" spans="1:3">
      <c r="A3" s="21" t="s">
        <v>270</v>
      </c>
      <c r="B3" t="s">
        <v>272</v>
      </c>
      <c r="C3" s="28" t="s">
        <v>288</v>
      </c>
    </row>
    <row r="4" spans="1:3">
      <c r="A4" s="22" t="s">
        <v>12</v>
      </c>
      <c r="B4" s="24">
        <v>4234055714.5058808</v>
      </c>
      <c r="C4" s="28">
        <v>11409909484.415024</v>
      </c>
    </row>
    <row r="5" spans="1:3">
      <c r="A5" s="22" t="s">
        <v>35</v>
      </c>
      <c r="B5" s="24">
        <v>1771930743.9176469</v>
      </c>
      <c r="C5" s="28">
        <v>2104956639.5743682</v>
      </c>
    </row>
    <row r="6" spans="1:3">
      <c r="A6" s="22" t="s">
        <v>41</v>
      </c>
      <c r="B6" s="24">
        <v>220360233.28235304</v>
      </c>
      <c r="C6" s="28">
        <v>1253025522.0899131</v>
      </c>
    </row>
    <row r="7" spans="1:3">
      <c r="A7" s="22" t="s">
        <v>52</v>
      </c>
      <c r="B7" s="24">
        <v>186088667.67058831</v>
      </c>
      <c r="C7" s="28">
        <v>470401817.41176486</v>
      </c>
    </row>
    <row r="8" spans="1:3">
      <c r="A8" s="22" t="s">
        <v>67</v>
      </c>
      <c r="B8" s="24">
        <v>301774025.38823551</v>
      </c>
      <c r="C8" s="28">
        <v>4556742110.0254116</v>
      </c>
    </row>
    <row r="9" spans="1:3">
      <c r="A9" s="22" t="s">
        <v>89</v>
      </c>
      <c r="B9" s="24">
        <v>93044333.835294127</v>
      </c>
      <c r="C9" s="28">
        <v>1753632647.351476</v>
      </c>
    </row>
    <row r="10" spans="1:3">
      <c r="A10" s="22" t="s">
        <v>96</v>
      </c>
      <c r="B10" s="24">
        <v>208729691.55294126</v>
      </c>
      <c r="C10" s="28">
        <v>4799986227.5714378</v>
      </c>
    </row>
    <row r="11" spans="1:3">
      <c r="A11" s="22" t="s">
        <v>42</v>
      </c>
      <c r="B11" s="24">
        <v>127315899.44705883</v>
      </c>
      <c r="C11" s="28">
        <v>405877005.1626035</v>
      </c>
    </row>
    <row r="12" spans="1:3">
      <c r="A12" s="22" t="s">
        <v>114</v>
      </c>
      <c r="B12" s="24">
        <v>2996330845.9176469</v>
      </c>
      <c r="C12" s="28">
        <v>3329356741.5743685</v>
      </c>
    </row>
    <row r="13" spans="1:3">
      <c r="A13" s="22" t="s">
        <v>120</v>
      </c>
      <c r="B13" s="24">
        <v>11630541.729411766</v>
      </c>
      <c r="C13" s="28">
        <v>29400113.588235296</v>
      </c>
    </row>
    <row r="14" spans="1:3">
      <c r="A14" s="22" t="s">
        <v>123</v>
      </c>
      <c r="B14" s="24">
        <v>798752494.1682353</v>
      </c>
      <c r="C14" s="28">
        <v>9823128684.6750603</v>
      </c>
    </row>
    <row r="15" spans="1:3">
      <c r="A15" s="22" t="s">
        <v>127</v>
      </c>
      <c r="B15" s="24">
        <v>46522166.917647064</v>
      </c>
      <c r="C15" s="28">
        <v>1493670518.1993682</v>
      </c>
    </row>
    <row r="16" spans="1:3">
      <c r="A16" s="22" t="s">
        <v>133</v>
      </c>
      <c r="B16" s="24">
        <v>246044332.81529415</v>
      </c>
      <c r="C16" s="28">
        <v>405200908.70588237</v>
      </c>
    </row>
    <row r="17" spans="1:3">
      <c r="A17" s="22" t="s">
        <v>141</v>
      </c>
      <c r="B17" s="24">
        <v>186088667.67058831</v>
      </c>
      <c r="C17" s="28">
        <v>976762642.63319159</v>
      </c>
    </row>
    <row r="18" spans="1:3">
      <c r="A18" s="22" t="s">
        <v>157</v>
      </c>
      <c r="B18" s="24">
        <v>93044333.835294127</v>
      </c>
      <c r="C18" s="28">
        <v>235200908.70588234</v>
      </c>
    </row>
    <row r="19" spans="1:3">
      <c r="A19" s="22" t="s">
        <v>167</v>
      </c>
      <c r="B19" s="24">
        <v>2423412138.5647058</v>
      </c>
      <c r="C19" s="28">
        <v>9481096979.0281601</v>
      </c>
    </row>
    <row r="20" spans="1:3">
      <c r="A20" s="22" t="s">
        <v>178</v>
      </c>
      <c r="B20" s="24">
        <v>2079196175.8352945</v>
      </c>
      <c r="C20" s="28">
        <v>6787038400.0344429</v>
      </c>
    </row>
    <row r="21" spans="1:3">
      <c r="A21" s="22" t="s">
        <v>188</v>
      </c>
      <c r="B21" s="24">
        <v>46522166.917647064</v>
      </c>
      <c r="C21" s="28">
        <v>2608777282.0457954</v>
      </c>
    </row>
    <row r="22" spans="1:3">
      <c r="A22" s="22" t="s">
        <v>34</v>
      </c>
      <c r="B22" s="23"/>
      <c r="C22" s="28">
        <v>11409909484.415024</v>
      </c>
    </row>
    <row r="23" spans="1:3">
      <c r="A23" s="22" t="s">
        <v>40</v>
      </c>
      <c r="B23" s="23"/>
      <c r="C23" s="28">
        <v>2104956639.5743682</v>
      </c>
    </row>
    <row r="24" spans="1:3">
      <c r="A24" s="22" t="s">
        <v>51</v>
      </c>
      <c r="B24" s="23"/>
      <c r="C24" s="28">
        <v>1253025522.0899131</v>
      </c>
    </row>
    <row r="25" spans="1:3">
      <c r="A25" s="22" t="s">
        <v>66</v>
      </c>
      <c r="B25" s="23"/>
      <c r="C25" s="28">
        <v>470401817.41176486</v>
      </c>
    </row>
    <row r="26" spans="1:3">
      <c r="A26" s="22" t="s">
        <v>88</v>
      </c>
      <c r="B26" s="23"/>
      <c r="C26" s="28">
        <v>4556742110.0254116</v>
      </c>
    </row>
    <row r="27" spans="1:3">
      <c r="A27" s="22" t="s">
        <v>95</v>
      </c>
      <c r="B27" s="23"/>
      <c r="C27" s="28">
        <v>1753632647.351476</v>
      </c>
    </row>
    <row r="28" spans="1:3">
      <c r="A28" s="22" t="s">
        <v>107</v>
      </c>
      <c r="B28" s="23"/>
      <c r="C28" s="28">
        <v>4799986227.5714378</v>
      </c>
    </row>
    <row r="29" spans="1:3">
      <c r="A29" s="22" t="s">
        <v>113</v>
      </c>
      <c r="B29" s="23"/>
      <c r="C29" s="28">
        <v>405877005.1626035</v>
      </c>
    </row>
    <row r="30" spans="1:3">
      <c r="A30" s="22" t="s">
        <v>119</v>
      </c>
      <c r="B30" s="23"/>
      <c r="C30" s="28">
        <v>3329356741.5743685</v>
      </c>
    </row>
    <row r="31" spans="1:3">
      <c r="A31" s="22" t="s">
        <v>122</v>
      </c>
      <c r="B31" s="23"/>
      <c r="C31" s="28">
        <v>29400113.588235296</v>
      </c>
    </row>
    <row r="32" spans="1:3">
      <c r="A32" s="22" t="s">
        <v>126</v>
      </c>
      <c r="B32" s="23"/>
      <c r="C32" s="28">
        <v>9823128684.6750603</v>
      </c>
    </row>
    <row r="33" spans="1:3">
      <c r="A33" s="22" t="s">
        <v>132</v>
      </c>
      <c r="B33" s="23"/>
      <c r="C33" s="28">
        <v>1493670518.1993682</v>
      </c>
    </row>
    <row r="34" spans="1:3">
      <c r="A34" s="22" t="s">
        <v>140</v>
      </c>
      <c r="B34" s="23"/>
      <c r="C34" s="28">
        <v>405200908.70588237</v>
      </c>
    </row>
    <row r="35" spans="1:3">
      <c r="A35" s="22" t="s">
        <v>156</v>
      </c>
      <c r="B35" s="23"/>
      <c r="C35" s="28">
        <v>976762642.63319159</v>
      </c>
    </row>
    <row r="36" spans="1:3">
      <c r="A36" s="22" t="s">
        <v>166</v>
      </c>
      <c r="B36" s="23"/>
      <c r="C36" s="28">
        <v>235200908.70588234</v>
      </c>
    </row>
    <row r="37" spans="1:3">
      <c r="A37" s="22" t="s">
        <v>177</v>
      </c>
      <c r="B37" s="23"/>
      <c r="C37" s="28">
        <v>9481096979.0281601</v>
      </c>
    </row>
    <row r="38" spans="1:3">
      <c r="A38" s="22" t="s">
        <v>187</v>
      </c>
      <c r="B38" s="23"/>
      <c r="C38" s="28">
        <v>6787038400.0344429</v>
      </c>
    </row>
    <row r="39" spans="1:3">
      <c r="A39" s="22" t="s">
        <v>193</v>
      </c>
      <c r="B39" s="23"/>
      <c r="C39" s="28">
        <v>2608777282.0457954</v>
      </c>
    </row>
    <row r="40" spans="1:3">
      <c r="A40" s="22" t="s">
        <v>194</v>
      </c>
      <c r="B40" s="23">
        <v>34891625.188235298</v>
      </c>
      <c r="C40" s="28">
        <v>1981333218.9861331</v>
      </c>
    </row>
    <row r="41" spans="1:3">
      <c r="A41" s="22" t="s">
        <v>271</v>
      </c>
      <c r="B41" s="23">
        <v>16105734799.16</v>
      </c>
      <c r="C41" s="28">
        <v>125829662484.57091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8E7E-E21D-49E9-9375-427975931066}">
  <dimension ref="A1:J213"/>
  <sheetViews>
    <sheetView showGridLines="0" topLeftCell="A40" zoomScale="70" zoomScaleNormal="70" workbookViewId="0">
      <selection activeCell="E12" sqref="E12"/>
    </sheetView>
  </sheetViews>
  <sheetFormatPr baseColWidth="10" defaultRowHeight="14.25"/>
  <cols>
    <col min="3" max="3" width="6" bestFit="1" customWidth="1"/>
    <col min="4" max="4" width="38.125" customWidth="1"/>
    <col min="5" max="6" width="30.125" customWidth="1"/>
    <col min="7" max="8" width="22.25" style="6" customWidth="1"/>
    <col min="9" max="10" width="23.875" customWidth="1"/>
  </cols>
  <sheetData>
    <row r="1" spans="1:10" ht="20.25">
      <c r="A1" s="4" t="s">
        <v>6</v>
      </c>
    </row>
    <row r="2" spans="1:10" ht="18">
      <c r="A2" s="5" t="s">
        <v>7</v>
      </c>
    </row>
    <row r="3" spans="1:10">
      <c r="A3" t="s">
        <v>9</v>
      </c>
    </row>
    <row r="5" spans="1:10" ht="28.5" customHeight="1">
      <c r="C5" s="1" t="s">
        <v>0</v>
      </c>
      <c r="D5" s="1" t="s">
        <v>1</v>
      </c>
      <c r="E5" s="1" t="s">
        <v>2</v>
      </c>
      <c r="F5" s="1" t="s">
        <v>3</v>
      </c>
      <c r="G5" s="7" t="s">
        <v>203</v>
      </c>
      <c r="H5" s="7" t="s">
        <v>289</v>
      </c>
      <c r="I5" s="1" t="s">
        <v>4</v>
      </c>
      <c r="J5" s="1" t="s">
        <v>5</v>
      </c>
    </row>
    <row r="6" spans="1:10">
      <c r="C6" s="2">
        <v>1</v>
      </c>
      <c r="D6" s="3" t="s">
        <v>6</v>
      </c>
      <c r="E6" s="3" t="s">
        <v>12</v>
      </c>
      <c r="F6" s="3" t="s">
        <v>13</v>
      </c>
      <c r="G6" s="29">
        <v>29400113.588235296</v>
      </c>
      <c r="H6" s="29">
        <v>17499111.464705881</v>
      </c>
      <c r="I6" s="26">
        <v>11630541.729411766</v>
      </c>
      <c r="J6" s="19">
        <f t="shared" ref="J6:J16" si="0">+I6/G6</f>
        <v>0.39559512906323685</v>
      </c>
    </row>
    <row r="7" spans="1:10">
      <c r="C7" s="2">
        <v>2</v>
      </c>
      <c r="D7" s="3" t="s">
        <v>6</v>
      </c>
      <c r="E7" s="3" t="s">
        <v>12</v>
      </c>
      <c r="F7" s="3" t="s">
        <v>14</v>
      </c>
      <c r="G7" s="29">
        <v>29400113.588235296</v>
      </c>
      <c r="H7" s="29">
        <v>17499111.464705881</v>
      </c>
      <c r="I7" s="26">
        <v>11630541.729411766</v>
      </c>
      <c r="J7" s="19">
        <f t="shared" si="0"/>
        <v>0.39559512906323685</v>
      </c>
    </row>
    <row r="8" spans="1:10">
      <c r="C8" s="2"/>
      <c r="D8" s="3" t="s">
        <v>6</v>
      </c>
      <c r="E8" s="3" t="s">
        <v>12</v>
      </c>
      <c r="F8" s="3" t="s">
        <v>285</v>
      </c>
      <c r="G8" s="29">
        <v>29400113.588235296</v>
      </c>
      <c r="H8" s="29">
        <v>17499111.464705881</v>
      </c>
      <c r="I8" s="26">
        <v>11630541.729411766</v>
      </c>
      <c r="J8" s="19">
        <f t="shared" si="0"/>
        <v>0.39559512906323685</v>
      </c>
    </row>
    <row r="9" spans="1:10">
      <c r="C9" s="2">
        <v>3</v>
      </c>
      <c r="D9" s="3" t="s">
        <v>6</v>
      </c>
      <c r="E9" s="3" t="s">
        <v>12</v>
      </c>
      <c r="F9" s="3" t="s">
        <v>15</v>
      </c>
      <c r="G9" s="29">
        <v>29400113.588235296</v>
      </c>
      <c r="H9" s="29">
        <v>17499112.464705881</v>
      </c>
      <c r="I9" s="26">
        <v>11630541.729411766</v>
      </c>
      <c r="J9" s="19">
        <f t="shared" si="0"/>
        <v>0.39559512906323685</v>
      </c>
    </row>
    <row r="10" spans="1:10">
      <c r="C10" s="2">
        <v>4</v>
      </c>
      <c r="D10" s="3" t="s">
        <v>6</v>
      </c>
      <c r="E10" s="3" t="s">
        <v>12</v>
      </c>
      <c r="F10" s="3" t="s">
        <v>16</v>
      </c>
      <c r="G10" s="29">
        <v>2011531509.2338288</v>
      </c>
      <c r="H10" s="29">
        <v>350717118.46470588</v>
      </c>
      <c r="I10" s="26">
        <v>168243004.72941178</v>
      </c>
      <c r="J10" s="19">
        <f t="shared" si="0"/>
        <v>8.3639258921424389E-2</v>
      </c>
    </row>
    <row r="11" spans="1:10">
      <c r="C11" s="2">
        <v>5</v>
      </c>
      <c r="D11" s="3" t="s">
        <v>6</v>
      </c>
      <c r="E11" s="3" t="s">
        <v>12</v>
      </c>
      <c r="F11" s="3" t="s">
        <v>17</v>
      </c>
      <c r="G11" s="29">
        <v>3107709779.8096623</v>
      </c>
      <c r="H11" s="29">
        <v>2833861170.4647055</v>
      </c>
      <c r="I11" s="26">
        <v>1419811570.7294118</v>
      </c>
      <c r="J11" s="19">
        <f t="shared" si="0"/>
        <v>0.45686749128046666</v>
      </c>
    </row>
    <row r="12" spans="1:10">
      <c r="C12" s="2">
        <v>6</v>
      </c>
      <c r="D12" s="3" t="s">
        <v>6</v>
      </c>
      <c r="E12" s="3" t="s">
        <v>12</v>
      </c>
      <c r="F12" s="3" t="s">
        <v>18</v>
      </c>
      <c r="G12" s="29">
        <v>579980867.18573511</v>
      </c>
      <c r="H12" s="29">
        <v>350717118.46470588</v>
      </c>
      <c r="I12" s="26">
        <v>168243004.72941178</v>
      </c>
      <c r="J12" s="19">
        <f t="shared" si="0"/>
        <v>0.29008371525389137</v>
      </c>
    </row>
    <row r="13" spans="1:10">
      <c r="C13" s="2">
        <v>7</v>
      </c>
      <c r="D13" s="3" t="s">
        <v>6</v>
      </c>
      <c r="E13" s="3" t="s">
        <v>12</v>
      </c>
      <c r="F13" s="3" t="s">
        <v>19</v>
      </c>
      <c r="G13" s="29">
        <v>1051347721.8096622</v>
      </c>
      <c r="H13" s="29">
        <v>777499112.46470594</v>
      </c>
      <c r="I13" s="26">
        <v>11630541.729411766</v>
      </c>
      <c r="J13" s="19">
        <f t="shared" si="0"/>
        <v>1.1062507187814478E-2</v>
      </c>
    </row>
    <row r="14" spans="1:10">
      <c r="C14" s="2">
        <v>8</v>
      </c>
      <c r="D14" s="3" t="s">
        <v>6</v>
      </c>
      <c r="E14" s="3" t="s">
        <v>12</v>
      </c>
      <c r="F14" s="3" t="s">
        <v>20</v>
      </c>
      <c r="G14" s="29">
        <v>29400113.588235296</v>
      </c>
      <c r="H14" s="29">
        <v>17499112.464705881</v>
      </c>
      <c r="I14" s="26">
        <v>11630541.729411766</v>
      </c>
      <c r="J14" s="19">
        <f t="shared" si="0"/>
        <v>0.39559512906323685</v>
      </c>
    </row>
    <row r="15" spans="1:10">
      <c r="C15" s="2">
        <v>9</v>
      </c>
      <c r="D15" s="3" t="s">
        <v>6</v>
      </c>
      <c r="E15" s="3" t="s">
        <v>12</v>
      </c>
      <c r="F15" s="3" t="s">
        <v>21</v>
      </c>
      <c r="G15" s="29">
        <v>579980867.18573511</v>
      </c>
      <c r="H15" s="29">
        <v>350717118.46470588</v>
      </c>
      <c r="I15" s="26">
        <v>168243004.72941178</v>
      </c>
      <c r="J15" s="19">
        <f t="shared" si="0"/>
        <v>0.29008371525389137</v>
      </c>
    </row>
    <row r="16" spans="1:10">
      <c r="C16" s="2">
        <v>10</v>
      </c>
      <c r="D16" s="3" t="s">
        <v>6</v>
      </c>
      <c r="E16" s="3" t="s">
        <v>12</v>
      </c>
      <c r="F16" s="3" t="s">
        <v>22</v>
      </c>
      <c r="G16" s="29">
        <v>29400113.588235296</v>
      </c>
      <c r="H16" s="29">
        <v>17499111.464705881</v>
      </c>
      <c r="I16" s="26">
        <v>11630541.729411766</v>
      </c>
      <c r="J16" s="19">
        <f t="shared" si="0"/>
        <v>0.39559512906323685</v>
      </c>
    </row>
    <row r="17" spans="3:10">
      <c r="C17" s="2">
        <v>11</v>
      </c>
      <c r="D17" s="3" t="s">
        <v>6</v>
      </c>
      <c r="E17" s="3" t="s">
        <v>12</v>
      </c>
      <c r="F17" s="3" t="s">
        <v>23</v>
      </c>
      <c r="G17" s="29"/>
      <c r="H17" s="29"/>
      <c r="I17" s="26">
        <v>0</v>
      </c>
      <c r="J17" s="19">
        <v>0</v>
      </c>
    </row>
    <row r="18" spans="3:10">
      <c r="C18" s="2">
        <v>12</v>
      </c>
      <c r="D18" s="3" t="s">
        <v>6</v>
      </c>
      <c r="E18" s="3" t="s">
        <v>12</v>
      </c>
      <c r="F18" s="25" t="s">
        <v>24</v>
      </c>
      <c r="G18" s="29">
        <v>29400113.588235296</v>
      </c>
      <c r="H18" s="29">
        <v>17499112.464705881</v>
      </c>
      <c r="I18" s="26">
        <v>11630541.729411766</v>
      </c>
      <c r="J18" s="19">
        <f t="shared" ref="J18:J30" si="1">+I18/G18</f>
        <v>0.39559512906323685</v>
      </c>
    </row>
    <row r="19" spans="3:10">
      <c r="C19" s="2">
        <v>13</v>
      </c>
      <c r="D19" s="3" t="s">
        <v>6</v>
      </c>
      <c r="E19" s="3" t="s">
        <v>12</v>
      </c>
      <c r="F19" s="3" t="s">
        <v>25</v>
      </c>
      <c r="G19" s="29">
        <v>579980867.18573511</v>
      </c>
      <c r="H19" s="29">
        <v>350717118.46470588</v>
      </c>
      <c r="I19" s="26">
        <v>168243004.72941178</v>
      </c>
      <c r="J19" s="19">
        <f t="shared" si="1"/>
        <v>0.29008371525389137</v>
      </c>
    </row>
    <row r="20" spans="3:10">
      <c r="C20" s="2">
        <v>14</v>
      </c>
      <c r="D20" s="3" t="s">
        <v>6</v>
      </c>
      <c r="E20" s="3" t="s">
        <v>12</v>
      </c>
      <c r="F20" s="3" t="s">
        <v>26</v>
      </c>
      <c r="G20" s="29">
        <v>1898414433.8096623</v>
      </c>
      <c r="H20" s="29">
        <v>1624565824.4647059</v>
      </c>
      <c r="I20" s="26">
        <v>1618697253.7294116</v>
      </c>
      <c r="J20" s="19">
        <f t="shared" si="1"/>
        <v>0.85265747294234095</v>
      </c>
    </row>
    <row r="21" spans="3:10">
      <c r="C21" s="2"/>
      <c r="D21" s="3" t="s">
        <v>6</v>
      </c>
      <c r="E21" s="3" t="s">
        <v>12</v>
      </c>
      <c r="F21" s="25" t="s">
        <v>287</v>
      </c>
      <c r="G21" s="29">
        <v>29400113.588235296</v>
      </c>
      <c r="H21" s="29">
        <v>17499111.464705881</v>
      </c>
      <c r="I21" s="26">
        <v>11630541.729411766</v>
      </c>
      <c r="J21" s="19">
        <f t="shared" si="1"/>
        <v>0.39559512906323685</v>
      </c>
    </row>
    <row r="22" spans="3:10">
      <c r="C22" s="2"/>
      <c r="D22" s="3" t="s">
        <v>6</v>
      </c>
      <c r="E22" s="3" t="s">
        <v>12</v>
      </c>
      <c r="F22" s="25" t="s">
        <v>286</v>
      </c>
      <c r="G22" s="29">
        <v>29400113.588235296</v>
      </c>
      <c r="H22" s="29">
        <v>17499111.464705881</v>
      </c>
      <c r="I22" s="26">
        <v>11630541.729411766</v>
      </c>
      <c r="J22" s="19">
        <f t="shared" si="1"/>
        <v>0.39559512906323685</v>
      </c>
    </row>
    <row r="23" spans="3:10">
      <c r="C23" s="2">
        <v>16</v>
      </c>
      <c r="D23" s="3" t="s">
        <v>6</v>
      </c>
      <c r="E23" s="3" t="s">
        <v>12</v>
      </c>
      <c r="F23" s="3" t="s">
        <v>27</v>
      </c>
      <c r="G23" s="29">
        <v>29400113.588235296</v>
      </c>
      <c r="H23" s="29">
        <v>17499112.464705881</v>
      </c>
      <c r="I23" s="26">
        <v>11630541.729411766</v>
      </c>
      <c r="J23" s="19">
        <f t="shared" si="1"/>
        <v>0.39559512906323685</v>
      </c>
    </row>
    <row r="24" spans="3:10">
      <c r="C24" s="2">
        <v>17</v>
      </c>
      <c r="D24" s="3" t="s">
        <v>6</v>
      </c>
      <c r="E24" s="3" t="s">
        <v>12</v>
      </c>
      <c r="F24" s="3" t="s">
        <v>28</v>
      </c>
      <c r="G24" s="29">
        <v>29400113.588235296</v>
      </c>
      <c r="H24" s="29">
        <v>17499111.464705881</v>
      </c>
      <c r="I24" s="26">
        <v>11630541.729411766</v>
      </c>
      <c r="J24" s="19">
        <f t="shared" si="1"/>
        <v>0.39559512906323685</v>
      </c>
    </row>
    <row r="25" spans="3:10">
      <c r="C25" s="2"/>
      <c r="D25" s="3" t="s">
        <v>6</v>
      </c>
      <c r="E25" s="3" t="s">
        <v>12</v>
      </c>
      <c r="F25" s="3" t="s">
        <v>284</v>
      </c>
      <c r="G25" s="29">
        <v>579980867.18573511</v>
      </c>
      <c r="H25" s="29">
        <v>350717118.46470588</v>
      </c>
      <c r="I25" s="26">
        <v>168243004.72941178</v>
      </c>
      <c r="J25" s="19">
        <f t="shared" si="1"/>
        <v>0.29008371525389137</v>
      </c>
    </row>
    <row r="26" spans="3:10">
      <c r="C26" s="2">
        <v>18</v>
      </c>
      <c r="D26" s="3" t="s">
        <v>6</v>
      </c>
      <c r="E26" s="3" t="s">
        <v>12</v>
      </c>
      <c r="F26" s="3" t="s">
        <v>29</v>
      </c>
      <c r="G26" s="29">
        <v>29400113.588235296</v>
      </c>
      <c r="H26" s="29">
        <v>17499042.464705881</v>
      </c>
      <c r="I26" s="26">
        <v>11630733.729411766</v>
      </c>
      <c r="J26" s="19">
        <f t="shared" si="1"/>
        <v>0.39560165965025057</v>
      </c>
    </row>
    <row r="27" spans="3:10">
      <c r="C27" s="2">
        <v>19</v>
      </c>
      <c r="D27" s="3" t="s">
        <v>6</v>
      </c>
      <c r="E27" s="3" t="s">
        <v>12</v>
      </c>
      <c r="F27" s="3" t="s">
        <v>30</v>
      </c>
      <c r="G27" s="29">
        <v>29400113.588235296</v>
      </c>
      <c r="H27" s="29">
        <v>17499111.464705881</v>
      </c>
      <c r="I27" s="26">
        <v>11630541.729411766</v>
      </c>
      <c r="J27" s="19">
        <f t="shared" si="1"/>
        <v>0.39559512906323685</v>
      </c>
    </row>
    <row r="28" spans="3:10">
      <c r="C28" s="2">
        <v>20</v>
      </c>
      <c r="D28" s="3" t="s">
        <v>6</v>
      </c>
      <c r="E28" s="3" t="s">
        <v>12</v>
      </c>
      <c r="F28" s="3" t="s">
        <v>31</v>
      </c>
      <c r="G28" s="29">
        <v>29400113.588235296</v>
      </c>
      <c r="H28" s="29">
        <v>17499111.464705881</v>
      </c>
      <c r="I28" s="26">
        <v>11630541.729411766</v>
      </c>
      <c r="J28" s="19">
        <f t="shared" si="1"/>
        <v>0.39559512906323685</v>
      </c>
    </row>
    <row r="29" spans="3:10">
      <c r="C29" s="2">
        <v>21</v>
      </c>
      <c r="D29" s="3" t="s">
        <v>6</v>
      </c>
      <c r="E29" s="3" t="s">
        <v>12</v>
      </c>
      <c r="F29" s="3" t="s">
        <v>32</v>
      </c>
      <c r="G29" s="29">
        <v>29400113.588235296</v>
      </c>
      <c r="H29" s="29">
        <v>17499112.464705881</v>
      </c>
      <c r="I29" s="26">
        <v>11630541.729411766</v>
      </c>
      <c r="J29" s="19">
        <f t="shared" si="1"/>
        <v>0.39559512906323685</v>
      </c>
    </row>
    <row r="30" spans="3:10">
      <c r="C30" s="2">
        <v>22</v>
      </c>
      <c r="D30" s="3" t="s">
        <v>6</v>
      </c>
      <c r="E30" s="3" t="s">
        <v>12</v>
      </c>
      <c r="F30" s="3" t="s">
        <v>33</v>
      </c>
      <c r="G30" s="29">
        <v>579980867.18573511</v>
      </c>
      <c r="H30" s="29">
        <v>350717118.46470588</v>
      </c>
      <c r="I30" s="26">
        <v>168243006.72941178</v>
      </c>
      <c r="J30" s="19">
        <f t="shared" si="1"/>
        <v>0.290083718702281</v>
      </c>
    </row>
    <row r="31" spans="3:10" ht="15">
      <c r="C31" s="9">
        <v>23</v>
      </c>
      <c r="D31" s="12" t="s">
        <v>6</v>
      </c>
      <c r="E31" s="10" t="s">
        <v>34</v>
      </c>
      <c r="F31" s="10"/>
      <c r="G31" s="11">
        <f>SUM(G6:G30)</f>
        <v>11409909484.415024</v>
      </c>
      <c r="H31" s="11"/>
      <c r="I31" s="11"/>
      <c r="J31" s="11"/>
    </row>
    <row r="32" spans="3:10">
      <c r="C32" s="2">
        <v>24</v>
      </c>
      <c r="D32" s="3" t="s">
        <v>6</v>
      </c>
      <c r="E32" s="3" t="s">
        <v>35</v>
      </c>
      <c r="F32" s="3" t="s">
        <v>36</v>
      </c>
      <c r="G32" s="8">
        <v>29400113.588235296</v>
      </c>
      <c r="H32" s="8">
        <v>17499111.464705881</v>
      </c>
      <c r="I32" s="17">
        <v>11630541.729411766</v>
      </c>
      <c r="J32" s="19">
        <f>+I32/G32</f>
        <v>0.39559512906323685</v>
      </c>
    </row>
    <row r="33" spans="3:10">
      <c r="C33" s="2">
        <v>25</v>
      </c>
      <c r="D33" s="3" t="s">
        <v>6</v>
      </c>
      <c r="E33" s="3" t="s">
        <v>35</v>
      </c>
      <c r="F33" s="3" t="s">
        <v>37</v>
      </c>
      <c r="G33" s="8">
        <v>29400113.588235296</v>
      </c>
      <c r="H33" s="8">
        <v>17499111.464705881</v>
      </c>
      <c r="I33" s="17">
        <v>11630541.729411766</v>
      </c>
      <c r="J33" s="19">
        <f>+I33/G33</f>
        <v>0.39559512906323685</v>
      </c>
    </row>
    <row r="34" spans="3:10">
      <c r="C34" s="2">
        <v>26</v>
      </c>
      <c r="D34" s="3" t="s">
        <v>6</v>
      </c>
      <c r="E34" s="3" t="s">
        <v>35</v>
      </c>
      <c r="F34" s="3" t="s">
        <v>23</v>
      </c>
      <c r="G34" s="8"/>
      <c r="H34" s="8"/>
      <c r="I34" s="3">
        <v>0</v>
      </c>
      <c r="J34" s="3">
        <v>0</v>
      </c>
    </row>
    <row r="35" spans="3:10">
      <c r="C35" s="2">
        <v>27</v>
      </c>
      <c r="D35" s="3" t="s">
        <v>6</v>
      </c>
      <c r="E35" s="3" t="s">
        <v>35</v>
      </c>
      <c r="F35" s="3" t="s">
        <v>38</v>
      </c>
      <c r="G35" s="8">
        <v>29400113.588235296</v>
      </c>
      <c r="H35" s="8">
        <v>17499111.464705881</v>
      </c>
      <c r="I35" s="17">
        <v>11630541.729411766</v>
      </c>
      <c r="J35" s="19">
        <f>+I35/G35</f>
        <v>0.39559512906323685</v>
      </c>
    </row>
    <row r="36" spans="3:10">
      <c r="C36" s="2">
        <v>28</v>
      </c>
      <c r="D36" s="3" t="s">
        <v>6</v>
      </c>
      <c r="E36" s="3" t="s">
        <v>35</v>
      </c>
      <c r="F36" s="3" t="s">
        <v>39</v>
      </c>
      <c r="G36" s="8">
        <v>2016756298.8096623</v>
      </c>
      <c r="H36" s="8">
        <v>1742907688.4647059</v>
      </c>
      <c r="I36" s="17">
        <v>1737039118.7294116</v>
      </c>
      <c r="J36" s="19">
        <f>+I36/G36</f>
        <v>0.86130343054074188</v>
      </c>
    </row>
    <row r="37" spans="3:10" ht="15">
      <c r="C37" s="9">
        <v>29</v>
      </c>
      <c r="D37" s="12" t="s">
        <v>6</v>
      </c>
      <c r="E37" s="10" t="s">
        <v>40</v>
      </c>
      <c r="F37" s="10"/>
      <c r="G37" s="11">
        <f>SUM(G32:G36)</f>
        <v>2104956639.5743682</v>
      </c>
      <c r="H37" s="11"/>
      <c r="I37" s="20"/>
      <c r="J37" s="10"/>
    </row>
    <row r="38" spans="3:10">
      <c r="C38" s="2">
        <v>30</v>
      </c>
      <c r="D38" s="3" t="s">
        <v>6</v>
      </c>
      <c r="E38" s="3" t="s">
        <v>41</v>
      </c>
      <c r="F38" s="3" t="s">
        <v>42</v>
      </c>
      <c r="G38" s="8">
        <v>29400113.588235296</v>
      </c>
      <c r="H38" s="8">
        <v>17499112.464705881</v>
      </c>
      <c r="I38" s="17">
        <v>11630541.729411766</v>
      </c>
      <c r="J38" s="19">
        <f>+I38/G38</f>
        <v>0.39559512906323685</v>
      </c>
    </row>
    <row r="39" spans="3:10">
      <c r="C39" s="2">
        <v>31</v>
      </c>
      <c r="D39" s="3" t="s">
        <v>6</v>
      </c>
      <c r="E39" s="3" t="s">
        <v>41</v>
      </c>
      <c r="F39" s="3" t="s">
        <v>43</v>
      </c>
      <c r="G39" s="8">
        <v>29400113.588235296</v>
      </c>
      <c r="H39" s="8">
        <v>17499112.464705881</v>
      </c>
      <c r="I39" s="17">
        <v>11630541.729411766</v>
      </c>
      <c r="J39" s="19">
        <f>+I39/G39</f>
        <v>0.39559512906323685</v>
      </c>
    </row>
    <row r="40" spans="3:10">
      <c r="C40" s="2">
        <v>32</v>
      </c>
      <c r="D40" s="3" t="s">
        <v>6</v>
      </c>
      <c r="E40" s="3" t="s">
        <v>41</v>
      </c>
      <c r="F40" s="3" t="s">
        <v>44</v>
      </c>
      <c r="G40" s="8">
        <v>641347721.80966222</v>
      </c>
      <c r="H40" s="8">
        <v>367499112.46470588</v>
      </c>
      <c r="I40" s="17">
        <v>11630541.729411766</v>
      </c>
      <c r="J40" s="19">
        <f>+I40/G40</f>
        <v>1.8134533473658229E-2</v>
      </c>
    </row>
    <row r="41" spans="3:10">
      <c r="C41" s="2">
        <v>33</v>
      </c>
      <c r="D41" s="3" t="s">
        <v>6</v>
      </c>
      <c r="E41" s="3" t="s">
        <v>41</v>
      </c>
      <c r="F41" s="3" t="s">
        <v>45</v>
      </c>
      <c r="G41" s="8">
        <v>29400113.588235296</v>
      </c>
      <c r="H41" s="8">
        <v>17499112.464705881</v>
      </c>
      <c r="I41" s="17">
        <v>11630541.729411766</v>
      </c>
      <c r="J41" s="19">
        <f>+I41/G41</f>
        <v>0.39559512906323685</v>
      </c>
    </row>
    <row r="42" spans="3:10">
      <c r="C42" s="2">
        <v>34</v>
      </c>
      <c r="D42" s="3" t="s">
        <v>6</v>
      </c>
      <c r="E42" s="3" t="s">
        <v>41</v>
      </c>
      <c r="F42" s="3" t="s">
        <v>23</v>
      </c>
      <c r="G42" s="8"/>
      <c r="H42" s="8"/>
      <c r="I42" s="3"/>
      <c r="J42" s="3"/>
    </row>
    <row r="43" spans="3:10">
      <c r="C43" s="2">
        <v>35</v>
      </c>
      <c r="D43" s="3" t="s">
        <v>6</v>
      </c>
      <c r="E43" s="3" t="s">
        <v>41</v>
      </c>
      <c r="F43" s="3" t="s">
        <v>46</v>
      </c>
      <c r="G43" s="8">
        <v>29400113.588235296</v>
      </c>
      <c r="H43" s="8">
        <v>17499112.464705881</v>
      </c>
      <c r="I43" s="17">
        <v>11630541.729411766</v>
      </c>
      <c r="J43" s="19">
        <f t="shared" ref="J43:J51" si="2">+I43/G43</f>
        <v>0.39559512906323685</v>
      </c>
    </row>
    <row r="44" spans="3:10">
      <c r="C44" s="2">
        <v>36</v>
      </c>
      <c r="D44" s="3" t="s">
        <v>6</v>
      </c>
      <c r="E44" s="3" t="s">
        <v>41</v>
      </c>
      <c r="F44" s="3" t="s">
        <v>47</v>
      </c>
      <c r="G44" s="8">
        <v>29400113.588235296</v>
      </c>
      <c r="H44" s="8">
        <v>17499112.464705881</v>
      </c>
      <c r="I44" s="17">
        <v>11630541.729411766</v>
      </c>
      <c r="J44" s="19">
        <f t="shared" si="2"/>
        <v>0.39559512906323685</v>
      </c>
    </row>
    <row r="45" spans="3:10">
      <c r="C45" s="2">
        <v>37</v>
      </c>
      <c r="D45" s="3" t="s">
        <v>6</v>
      </c>
      <c r="E45" s="3" t="s">
        <v>41</v>
      </c>
      <c r="F45" s="3" t="s">
        <v>48</v>
      </c>
      <c r="G45" s="8">
        <v>29400113.588235296</v>
      </c>
      <c r="H45" s="8">
        <v>17499112.464705881</v>
      </c>
      <c r="I45" s="17">
        <v>11630541.729411766</v>
      </c>
      <c r="J45" s="19">
        <f t="shared" si="2"/>
        <v>0.39559512906323685</v>
      </c>
    </row>
    <row r="46" spans="3:10">
      <c r="C46" s="2">
        <v>38</v>
      </c>
      <c r="D46" s="3" t="s">
        <v>6</v>
      </c>
      <c r="E46" s="3" t="s">
        <v>41</v>
      </c>
      <c r="F46" s="3" t="s">
        <v>49</v>
      </c>
      <c r="G46" s="8">
        <v>288276550.80966228</v>
      </c>
      <c r="H46" s="8">
        <v>144909861.86470589</v>
      </c>
      <c r="I46" s="17">
        <v>80793732.529411763</v>
      </c>
      <c r="J46" s="19">
        <f t="shared" si="2"/>
        <v>0.28026467051340814</v>
      </c>
    </row>
    <row r="47" spans="3:10">
      <c r="C47" s="2"/>
      <c r="D47" s="3" t="s">
        <v>6</v>
      </c>
      <c r="E47" s="3" t="s">
        <v>41</v>
      </c>
      <c r="F47" s="3" t="s">
        <v>204</v>
      </c>
      <c r="G47" s="8">
        <v>29400113.588235296</v>
      </c>
      <c r="H47" s="8">
        <v>17499112.464705881</v>
      </c>
      <c r="I47" s="17">
        <v>11630541.729411766</v>
      </c>
      <c r="J47" s="18">
        <f t="shared" si="2"/>
        <v>0.39559512906323685</v>
      </c>
    </row>
    <row r="48" spans="3:10">
      <c r="C48" s="2"/>
      <c r="D48" s="3" t="s">
        <v>6</v>
      </c>
      <c r="E48" s="3" t="s">
        <v>41</v>
      </c>
      <c r="F48" s="3" t="s">
        <v>273</v>
      </c>
      <c r="G48" s="8">
        <v>29400113.588235296</v>
      </c>
      <c r="H48" s="8">
        <v>17499112.464705881</v>
      </c>
      <c r="I48" s="17">
        <v>11630541.729411766</v>
      </c>
      <c r="J48" s="18">
        <f t="shared" si="2"/>
        <v>0.39559512906323685</v>
      </c>
    </row>
    <row r="49" spans="3:10">
      <c r="C49" s="2"/>
      <c r="D49" s="3" t="s">
        <v>6</v>
      </c>
      <c r="E49" s="3" t="s">
        <v>41</v>
      </c>
      <c r="F49" s="3" t="s">
        <v>81</v>
      </c>
      <c r="G49" s="8">
        <v>29400113.588235296</v>
      </c>
      <c r="H49" s="8">
        <v>17499112.464705881</v>
      </c>
      <c r="I49" s="17">
        <v>11630541.729411766</v>
      </c>
      <c r="J49" s="18">
        <f t="shared" si="2"/>
        <v>0.39559512906323685</v>
      </c>
    </row>
    <row r="50" spans="3:10">
      <c r="C50" s="2"/>
      <c r="D50" s="3" t="s">
        <v>6</v>
      </c>
      <c r="E50" s="3" t="s">
        <v>41</v>
      </c>
      <c r="F50" s="3" t="s">
        <v>205</v>
      </c>
      <c r="G50" s="8">
        <v>29400113.588235296</v>
      </c>
      <c r="H50" s="8">
        <v>17499112.464705881</v>
      </c>
      <c r="I50" s="17">
        <v>11630541.729411766</v>
      </c>
      <c r="J50" s="18">
        <f t="shared" si="2"/>
        <v>0.39559512906323685</v>
      </c>
    </row>
    <row r="51" spans="3:10">
      <c r="C51" s="2">
        <v>39</v>
      </c>
      <c r="D51" s="3" t="s">
        <v>6</v>
      </c>
      <c r="E51" s="3" t="s">
        <v>41</v>
      </c>
      <c r="F51" s="3" t="s">
        <v>50</v>
      </c>
      <c r="G51" s="8">
        <v>29400113.588235296</v>
      </c>
      <c r="H51" s="8">
        <v>17499112.464705881</v>
      </c>
      <c r="I51" s="17">
        <v>11630541.729411766</v>
      </c>
      <c r="J51" s="18">
        <f t="shared" si="2"/>
        <v>0.39559512906323685</v>
      </c>
    </row>
    <row r="52" spans="3:10" ht="15">
      <c r="C52" s="9">
        <v>40</v>
      </c>
      <c r="D52" s="12" t="s">
        <v>6</v>
      </c>
      <c r="E52" s="10" t="s">
        <v>51</v>
      </c>
      <c r="F52" s="10"/>
      <c r="G52" s="11">
        <f>SUM(G38:G51)</f>
        <v>1253025522.0899131</v>
      </c>
      <c r="H52" s="11"/>
      <c r="I52" s="20"/>
      <c r="J52" s="10"/>
    </row>
    <row r="53" spans="3:10">
      <c r="C53" s="2">
        <v>41</v>
      </c>
      <c r="D53" s="3" t="s">
        <v>6</v>
      </c>
      <c r="E53" s="3" t="s">
        <v>52</v>
      </c>
      <c r="F53" s="3" t="s">
        <v>53</v>
      </c>
      <c r="G53" s="8">
        <v>29400113.588235296</v>
      </c>
      <c r="H53" s="8">
        <v>17499111.464705881</v>
      </c>
      <c r="I53" s="26">
        <v>11630541.729411766</v>
      </c>
      <c r="J53" s="18">
        <f t="shared" ref="J53:J63" si="3">+I53/G53</f>
        <v>0.39559512906323685</v>
      </c>
    </row>
    <row r="54" spans="3:10">
      <c r="C54" s="2"/>
      <c r="D54" s="3" t="s">
        <v>6</v>
      </c>
      <c r="E54" s="3" t="s">
        <v>52</v>
      </c>
      <c r="F54" s="3" t="s">
        <v>274</v>
      </c>
      <c r="G54" s="8">
        <v>29400113.588235296</v>
      </c>
      <c r="H54" s="8">
        <v>17499111.464705881</v>
      </c>
      <c r="I54" s="26">
        <v>11630541.729411766</v>
      </c>
      <c r="J54" s="18">
        <f t="shared" si="3"/>
        <v>0.39559512906323685</v>
      </c>
    </row>
    <row r="55" spans="3:10">
      <c r="C55" s="2">
        <v>42</v>
      </c>
      <c r="D55" s="3" t="s">
        <v>6</v>
      </c>
      <c r="E55" s="3" t="s">
        <v>52</v>
      </c>
      <c r="F55" s="3" t="s">
        <v>54</v>
      </c>
      <c r="G55" s="8">
        <v>29400113.588235296</v>
      </c>
      <c r="H55" s="8">
        <v>17499111.464705881</v>
      </c>
      <c r="I55" s="26">
        <v>11630541.729411766</v>
      </c>
      <c r="J55" s="18">
        <f t="shared" si="3"/>
        <v>0.39559512906323685</v>
      </c>
    </row>
    <row r="56" spans="3:10">
      <c r="C56" s="2">
        <v>43</v>
      </c>
      <c r="D56" s="3" t="s">
        <v>6</v>
      </c>
      <c r="E56" s="3" t="s">
        <v>52</v>
      </c>
      <c r="F56" s="3" t="s">
        <v>55</v>
      </c>
      <c r="G56" s="8">
        <v>29400113.588235296</v>
      </c>
      <c r="H56" s="8">
        <v>17499111.464705881</v>
      </c>
      <c r="I56" s="26">
        <v>11630541.729411766</v>
      </c>
      <c r="J56" s="18">
        <f t="shared" si="3"/>
        <v>0.39559512906323685</v>
      </c>
    </row>
    <row r="57" spans="3:10">
      <c r="C57" s="2">
        <v>44</v>
      </c>
      <c r="D57" s="3" t="s">
        <v>6</v>
      </c>
      <c r="E57" s="3" t="s">
        <v>52</v>
      </c>
      <c r="F57" s="3" t="s">
        <v>56</v>
      </c>
      <c r="G57" s="8">
        <v>29400113.588235296</v>
      </c>
      <c r="H57" s="8">
        <v>17499111.464705881</v>
      </c>
      <c r="I57" s="26">
        <v>11630541.729411766</v>
      </c>
      <c r="J57" s="18">
        <f t="shared" si="3"/>
        <v>0.39559512906323685</v>
      </c>
    </row>
    <row r="58" spans="3:10">
      <c r="C58" s="2">
        <v>45</v>
      </c>
      <c r="D58" s="3" t="s">
        <v>6</v>
      </c>
      <c r="E58" s="3" t="s">
        <v>52</v>
      </c>
      <c r="F58" s="3" t="s">
        <v>57</v>
      </c>
      <c r="G58" s="8">
        <v>29400113.588235296</v>
      </c>
      <c r="H58" s="8">
        <v>17499111.464705881</v>
      </c>
      <c r="I58" s="26">
        <v>11630541.729411766</v>
      </c>
      <c r="J58" s="18">
        <f t="shared" si="3"/>
        <v>0.39559512906323685</v>
      </c>
    </row>
    <row r="59" spans="3:10">
      <c r="C59" s="2">
        <v>46</v>
      </c>
      <c r="D59" s="3" t="s">
        <v>6</v>
      </c>
      <c r="E59" s="3" t="s">
        <v>52</v>
      </c>
      <c r="F59" s="3" t="s">
        <v>58</v>
      </c>
      <c r="G59" s="8">
        <v>29400113.588235296</v>
      </c>
      <c r="H59" s="8">
        <v>17499111.464705881</v>
      </c>
      <c r="I59" s="26">
        <v>11630541.729411766</v>
      </c>
      <c r="J59" s="18">
        <f t="shared" si="3"/>
        <v>0.39559512906323685</v>
      </c>
    </row>
    <row r="60" spans="3:10">
      <c r="C60" s="2">
        <v>47</v>
      </c>
      <c r="D60" s="3" t="s">
        <v>6</v>
      </c>
      <c r="E60" s="3" t="s">
        <v>52</v>
      </c>
      <c r="F60" s="3" t="s">
        <v>59</v>
      </c>
      <c r="G60" s="8">
        <v>29400113.588235296</v>
      </c>
      <c r="H60" s="8">
        <v>17499112.464705881</v>
      </c>
      <c r="I60" s="26">
        <v>11630541.729411766</v>
      </c>
      <c r="J60" s="18">
        <f t="shared" si="3"/>
        <v>0.39559512906323685</v>
      </c>
    </row>
    <row r="61" spans="3:10">
      <c r="C61" s="2"/>
      <c r="D61" s="3" t="s">
        <v>6</v>
      </c>
      <c r="E61" s="3" t="s">
        <v>52</v>
      </c>
      <c r="F61" s="3" t="s">
        <v>275</v>
      </c>
      <c r="G61" s="8">
        <v>29400113.588235296</v>
      </c>
      <c r="H61" s="8">
        <v>17499112.464705881</v>
      </c>
      <c r="I61" s="26">
        <v>11630541.729411766</v>
      </c>
      <c r="J61" s="18">
        <f t="shared" si="3"/>
        <v>0.39559512906323685</v>
      </c>
    </row>
    <row r="62" spans="3:10">
      <c r="C62" s="2">
        <v>48</v>
      </c>
      <c r="D62" s="3" t="s">
        <v>6</v>
      </c>
      <c r="E62" s="3" t="s">
        <v>52</v>
      </c>
      <c r="F62" s="3" t="s">
        <v>60</v>
      </c>
      <c r="G62" s="8">
        <v>29400113.588235296</v>
      </c>
      <c r="H62" s="8">
        <v>17499112.464705881</v>
      </c>
      <c r="I62" s="26">
        <v>11630541.729411766</v>
      </c>
      <c r="J62" s="18">
        <f t="shared" si="3"/>
        <v>0.39559512906323685</v>
      </c>
    </row>
    <row r="63" spans="3:10">
      <c r="C63" s="2"/>
      <c r="D63" s="3" t="s">
        <v>6</v>
      </c>
      <c r="E63" s="3" t="s">
        <v>52</v>
      </c>
      <c r="F63" s="3" t="s">
        <v>137</v>
      </c>
      <c r="G63" s="8">
        <v>29400113.588235296</v>
      </c>
      <c r="H63" s="8">
        <v>17499112.464705881</v>
      </c>
      <c r="I63" s="26">
        <v>11630541.729411766</v>
      </c>
      <c r="J63" s="18">
        <f t="shared" si="3"/>
        <v>0.39559512906323685</v>
      </c>
    </row>
    <row r="64" spans="3:10">
      <c r="C64" s="2">
        <v>49</v>
      </c>
      <c r="D64" s="3" t="s">
        <v>6</v>
      </c>
      <c r="E64" s="3" t="s">
        <v>52</v>
      </c>
      <c r="F64" s="3" t="s">
        <v>23</v>
      </c>
      <c r="G64" s="8"/>
      <c r="H64" s="8"/>
      <c r="I64" s="26"/>
      <c r="J64" s="18"/>
    </row>
    <row r="65" spans="3:10">
      <c r="C65" s="2">
        <v>50</v>
      </c>
      <c r="D65" s="3" t="s">
        <v>6</v>
      </c>
      <c r="E65" s="3" t="s">
        <v>52</v>
      </c>
      <c r="F65" s="3" t="s">
        <v>61</v>
      </c>
      <c r="G65" s="8">
        <v>29400113.588235296</v>
      </c>
      <c r="H65" s="8">
        <v>17499112.464705881</v>
      </c>
      <c r="I65" s="26">
        <v>11630541.729411766</v>
      </c>
      <c r="J65" s="18">
        <f>+I65/G65</f>
        <v>0.39559512906323685</v>
      </c>
    </row>
    <row r="66" spans="3:10">
      <c r="C66" s="2">
        <v>51</v>
      </c>
      <c r="D66" s="3" t="s">
        <v>6</v>
      </c>
      <c r="E66" s="3" t="s">
        <v>52</v>
      </c>
      <c r="F66" s="3" t="s">
        <v>62</v>
      </c>
      <c r="G66" s="8">
        <v>29400113.588235296</v>
      </c>
      <c r="H66" s="8">
        <v>17499112.464705881</v>
      </c>
      <c r="I66" s="17">
        <v>11630541.729411766</v>
      </c>
      <c r="J66" s="18">
        <f>+I66/G66</f>
        <v>0.39559512906323685</v>
      </c>
    </row>
    <row r="67" spans="3:10">
      <c r="C67" s="2">
        <v>52</v>
      </c>
      <c r="D67" s="3" t="s">
        <v>6</v>
      </c>
      <c r="E67" s="3" t="s">
        <v>52</v>
      </c>
      <c r="F67" s="3" t="s">
        <v>63</v>
      </c>
      <c r="G67" s="8">
        <v>29400113.588235296</v>
      </c>
      <c r="H67" s="8">
        <v>17499112.464705881</v>
      </c>
      <c r="I67" s="17">
        <v>11630541.729411766</v>
      </c>
      <c r="J67" s="18">
        <f>+I67/G67</f>
        <v>0.39559512906323685</v>
      </c>
    </row>
    <row r="68" spans="3:10">
      <c r="C68" s="2">
        <v>53</v>
      </c>
      <c r="D68" s="3" t="s">
        <v>6</v>
      </c>
      <c r="E68" s="3" t="s">
        <v>52</v>
      </c>
      <c r="F68" s="3" t="s">
        <v>64</v>
      </c>
      <c r="G68" s="8">
        <v>29400113.588235296</v>
      </c>
      <c r="H68" s="8">
        <v>17499112.464705881</v>
      </c>
      <c r="I68" s="17">
        <v>11630541.729411766</v>
      </c>
      <c r="J68" s="18">
        <f>+I68/G68</f>
        <v>0.39559512906323685</v>
      </c>
    </row>
    <row r="69" spans="3:10">
      <c r="C69" s="2">
        <v>54</v>
      </c>
      <c r="D69" s="3" t="s">
        <v>6</v>
      </c>
      <c r="E69" s="3" t="s">
        <v>52</v>
      </c>
      <c r="F69" s="3" t="s">
        <v>65</v>
      </c>
      <c r="G69" s="8">
        <v>29400113.588235296</v>
      </c>
      <c r="H69" s="8">
        <v>17499112.464705881</v>
      </c>
      <c r="I69" s="17">
        <v>11630541.729411766</v>
      </c>
      <c r="J69" s="18">
        <f>+I69/G69</f>
        <v>0.39559512906323685</v>
      </c>
    </row>
    <row r="70" spans="3:10" ht="15">
      <c r="C70" s="9">
        <v>55</v>
      </c>
      <c r="D70" s="12" t="s">
        <v>6</v>
      </c>
      <c r="E70" s="10" t="s">
        <v>66</v>
      </c>
      <c r="F70" s="10"/>
      <c r="G70" s="11">
        <f>SUM(G53:G69)</f>
        <v>470401817.41176486</v>
      </c>
      <c r="H70" s="11"/>
      <c r="I70" s="10"/>
      <c r="J70" s="10"/>
    </row>
    <row r="71" spans="3:10">
      <c r="C71" s="2">
        <v>56</v>
      </c>
      <c r="D71" s="3" t="s">
        <v>6</v>
      </c>
      <c r="E71" s="3" t="s">
        <v>67</v>
      </c>
      <c r="F71" s="3" t="s">
        <v>68</v>
      </c>
      <c r="G71" s="8">
        <v>29400113.588235296</v>
      </c>
      <c r="H71" s="8">
        <v>17499112.464705881</v>
      </c>
      <c r="I71" s="17">
        <v>11630541.729411766</v>
      </c>
      <c r="J71" s="18">
        <f t="shared" ref="J71:J90" si="4">+I71/G71</f>
        <v>0.39559512906323685</v>
      </c>
    </row>
    <row r="72" spans="3:10">
      <c r="C72" s="2">
        <v>57</v>
      </c>
      <c r="D72" s="3" t="s">
        <v>6</v>
      </c>
      <c r="E72" s="3" t="s">
        <v>67</v>
      </c>
      <c r="F72" s="3" t="s">
        <v>69</v>
      </c>
      <c r="G72" s="8">
        <v>29400113.588235296</v>
      </c>
      <c r="H72" s="8">
        <v>17499111.464705881</v>
      </c>
      <c r="I72" s="17">
        <v>11630541.729411766</v>
      </c>
      <c r="J72" s="18">
        <f t="shared" si="4"/>
        <v>0.39559512906323685</v>
      </c>
    </row>
    <row r="73" spans="3:10">
      <c r="C73" s="2">
        <v>58</v>
      </c>
      <c r="D73" s="3" t="s">
        <v>6</v>
      </c>
      <c r="E73" s="3" t="s">
        <v>67</v>
      </c>
      <c r="F73" s="3" t="s">
        <v>70</v>
      </c>
      <c r="G73" s="8">
        <v>29400113.588235296</v>
      </c>
      <c r="H73" s="8">
        <v>17499111.464705881</v>
      </c>
      <c r="I73" s="17">
        <v>11630541.729411766</v>
      </c>
      <c r="J73" s="18">
        <f t="shared" si="4"/>
        <v>0.39559512906323685</v>
      </c>
    </row>
    <row r="74" spans="3:10">
      <c r="C74" s="2">
        <v>59</v>
      </c>
      <c r="D74" s="3" t="s">
        <v>6</v>
      </c>
      <c r="E74" s="3" t="s">
        <v>67</v>
      </c>
      <c r="F74" s="3" t="s">
        <v>71</v>
      </c>
      <c r="G74" s="8">
        <v>418758200.80966222</v>
      </c>
      <c r="H74" s="8">
        <v>17499111.464705881</v>
      </c>
      <c r="I74" s="17">
        <v>80793732.529411763</v>
      </c>
      <c r="J74" s="19">
        <f t="shared" si="4"/>
        <v>0.19293647831421185</v>
      </c>
    </row>
    <row r="75" spans="3:10">
      <c r="C75" s="2">
        <v>60</v>
      </c>
      <c r="D75" s="3" t="s">
        <v>6</v>
      </c>
      <c r="E75" s="3" t="s">
        <v>67</v>
      </c>
      <c r="F75" s="3" t="s">
        <v>72</v>
      </c>
      <c r="G75" s="8">
        <v>29400113.588235296</v>
      </c>
      <c r="H75" s="8">
        <v>17499111.464705881</v>
      </c>
      <c r="I75" s="17">
        <v>11630541.729411766</v>
      </c>
      <c r="J75" s="18">
        <f t="shared" si="4"/>
        <v>0.39559512906323685</v>
      </c>
    </row>
    <row r="76" spans="3:10">
      <c r="C76" s="2">
        <v>61</v>
      </c>
      <c r="D76" s="3" t="s">
        <v>6</v>
      </c>
      <c r="E76" s="3" t="s">
        <v>67</v>
      </c>
      <c r="F76" s="3" t="s">
        <v>73</v>
      </c>
      <c r="G76" s="8">
        <v>29400113.588235296</v>
      </c>
      <c r="H76" s="8">
        <v>17499111.464705881</v>
      </c>
      <c r="I76" s="17">
        <v>11630541.729411766</v>
      </c>
      <c r="J76" s="18">
        <f t="shared" si="4"/>
        <v>0.39559512906323685</v>
      </c>
    </row>
    <row r="77" spans="3:10">
      <c r="C77" s="2">
        <v>62</v>
      </c>
      <c r="D77" s="3" t="s">
        <v>6</v>
      </c>
      <c r="E77" s="3" t="s">
        <v>67</v>
      </c>
      <c r="F77" s="3" t="s">
        <v>74</v>
      </c>
      <c r="G77" s="8">
        <v>29400113.588235296</v>
      </c>
      <c r="H77" s="8">
        <v>17499111.464705881</v>
      </c>
      <c r="I77" s="17">
        <v>11630541.729411766</v>
      </c>
      <c r="J77" s="18">
        <f t="shared" si="4"/>
        <v>0.39559512906323685</v>
      </c>
    </row>
    <row r="78" spans="3:10">
      <c r="C78" s="2">
        <v>63</v>
      </c>
      <c r="D78" s="3" t="s">
        <v>6</v>
      </c>
      <c r="E78" s="3" t="s">
        <v>67</v>
      </c>
      <c r="F78" s="3" t="s">
        <v>75</v>
      </c>
      <c r="G78" s="8">
        <v>29400113.588235296</v>
      </c>
      <c r="H78" s="8">
        <v>17499111.464705881</v>
      </c>
      <c r="I78" s="17">
        <v>11630541.729411766</v>
      </c>
      <c r="J78" s="18">
        <f t="shared" si="4"/>
        <v>0.39559512906323685</v>
      </c>
    </row>
    <row r="79" spans="3:10">
      <c r="C79" s="2">
        <v>64</v>
      </c>
      <c r="D79" s="3" t="s">
        <v>6</v>
      </c>
      <c r="E79" s="3" t="s">
        <v>67</v>
      </c>
      <c r="F79" s="3" t="s">
        <v>76</v>
      </c>
      <c r="G79" s="8">
        <v>29400113.588235296</v>
      </c>
      <c r="H79" s="8">
        <v>17499112.464705881</v>
      </c>
      <c r="I79" s="17">
        <v>11630541.729411766</v>
      </c>
      <c r="J79" s="18">
        <f t="shared" si="4"/>
        <v>0.39559512906323685</v>
      </c>
    </row>
    <row r="80" spans="3:10">
      <c r="C80" s="2">
        <v>65</v>
      </c>
      <c r="D80" s="3" t="s">
        <v>6</v>
      </c>
      <c r="E80" s="3" t="s">
        <v>67</v>
      </c>
      <c r="F80" s="3" t="s">
        <v>77</v>
      </c>
      <c r="G80" s="8">
        <v>29400113.588235296</v>
      </c>
      <c r="H80" s="8">
        <v>17499111.464705881</v>
      </c>
      <c r="I80" s="17">
        <v>11630541.729411766</v>
      </c>
      <c r="J80" s="18">
        <f t="shared" si="4"/>
        <v>0.39559512906323685</v>
      </c>
    </row>
    <row r="81" spans="3:10">
      <c r="C81" s="2">
        <v>66</v>
      </c>
      <c r="D81" s="3" t="s">
        <v>6</v>
      </c>
      <c r="E81" s="3" t="s">
        <v>67</v>
      </c>
      <c r="F81" s="3" t="s">
        <v>78</v>
      </c>
      <c r="G81" s="8">
        <v>1228015888.8096623</v>
      </c>
      <c r="H81" s="8">
        <v>954167279.46470582</v>
      </c>
      <c r="I81" s="17">
        <v>11630541.729411766</v>
      </c>
      <c r="J81" s="18">
        <f t="shared" si="4"/>
        <v>9.4710026436917328E-3</v>
      </c>
    </row>
    <row r="82" spans="3:10">
      <c r="C82" s="2">
        <v>67</v>
      </c>
      <c r="D82" s="3" t="s">
        <v>6</v>
      </c>
      <c r="E82" s="3" t="s">
        <v>67</v>
      </c>
      <c r="F82" s="3" t="s">
        <v>79</v>
      </c>
      <c r="G82" s="8">
        <v>1776844329.3096623</v>
      </c>
      <c r="H82" s="8">
        <v>1502995718.9647059</v>
      </c>
      <c r="I82" s="17">
        <v>11630541.729411766</v>
      </c>
      <c r="J82" s="18">
        <f t="shared" si="4"/>
        <v>6.5456165954225444E-3</v>
      </c>
    </row>
    <row r="83" spans="3:10">
      <c r="C83" s="2">
        <v>68</v>
      </c>
      <c r="D83" s="3" t="s">
        <v>6</v>
      </c>
      <c r="E83" s="3" t="s">
        <v>67</v>
      </c>
      <c r="F83" s="3" t="s">
        <v>80</v>
      </c>
      <c r="G83" s="8">
        <v>29400113.588235296</v>
      </c>
      <c r="H83" s="8">
        <v>17499111.464705881</v>
      </c>
      <c r="I83" s="17">
        <v>11630541.729411766</v>
      </c>
      <c r="J83" s="18">
        <f t="shared" si="4"/>
        <v>0.39559512906323685</v>
      </c>
    </row>
    <row r="84" spans="3:10">
      <c r="C84" s="2">
        <v>69</v>
      </c>
      <c r="D84" s="3" t="s">
        <v>6</v>
      </c>
      <c r="E84" s="3" t="s">
        <v>67</v>
      </c>
      <c r="F84" s="3" t="s">
        <v>81</v>
      </c>
      <c r="G84" s="8">
        <v>662721873.68466222</v>
      </c>
      <c r="H84" s="8">
        <v>388873263.33970588</v>
      </c>
      <c r="I84" s="17">
        <v>11630541.729411766</v>
      </c>
      <c r="J84" s="18">
        <f t="shared" si="4"/>
        <v>1.7549657241200153E-2</v>
      </c>
    </row>
    <row r="85" spans="3:10">
      <c r="C85" s="2">
        <v>71</v>
      </c>
      <c r="D85" s="3" t="s">
        <v>6</v>
      </c>
      <c r="E85" s="3" t="s">
        <v>67</v>
      </c>
      <c r="F85" s="3" t="s">
        <v>82</v>
      </c>
      <c r="G85" s="8">
        <v>29400113.588235296</v>
      </c>
      <c r="H85" s="8">
        <v>17499111.464705881</v>
      </c>
      <c r="I85" s="17">
        <v>11630541.729411766</v>
      </c>
      <c r="J85" s="18">
        <f t="shared" si="4"/>
        <v>0.39559512906323685</v>
      </c>
    </row>
    <row r="86" spans="3:10">
      <c r="C86" s="2">
        <v>72</v>
      </c>
      <c r="D86" s="3" t="s">
        <v>6</v>
      </c>
      <c r="E86" s="3" t="s">
        <v>67</v>
      </c>
      <c r="F86" s="3" t="s">
        <v>83</v>
      </c>
      <c r="G86" s="8">
        <v>29400113.588235296</v>
      </c>
      <c r="H86" s="8">
        <v>17499111.464705881</v>
      </c>
      <c r="I86" s="17">
        <v>11630541.729411766</v>
      </c>
      <c r="J86" s="18">
        <f t="shared" si="4"/>
        <v>0.39559512906323685</v>
      </c>
    </row>
    <row r="87" spans="3:10">
      <c r="C87" s="2">
        <v>73</v>
      </c>
      <c r="D87" s="3" t="s">
        <v>6</v>
      </c>
      <c r="E87" s="3" t="s">
        <v>67</v>
      </c>
      <c r="F87" s="3" t="s">
        <v>84</v>
      </c>
      <c r="G87" s="8">
        <v>29400113.588235296</v>
      </c>
      <c r="H87" s="8">
        <v>17499111.464705881</v>
      </c>
      <c r="I87" s="17">
        <v>11630541.729411766</v>
      </c>
      <c r="J87" s="18">
        <f t="shared" si="4"/>
        <v>0.39559512906323685</v>
      </c>
    </row>
    <row r="88" spans="3:10">
      <c r="C88" s="2">
        <v>74</v>
      </c>
      <c r="D88" s="3" t="s">
        <v>6</v>
      </c>
      <c r="E88" s="3" t="s">
        <v>67</v>
      </c>
      <c r="F88" s="3" t="s">
        <v>85</v>
      </c>
      <c r="G88" s="8">
        <v>29400113.588235296</v>
      </c>
      <c r="H88" s="8">
        <v>17499111.464705881</v>
      </c>
      <c r="I88" s="17">
        <v>11630541.729411766</v>
      </c>
      <c r="J88" s="18">
        <f t="shared" si="4"/>
        <v>0.39559512906323685</v>
      </c>
    </row>
    <row r="89" spans="3:10">
      <c r="C89" s="2">
        <v>75</v>
      </c>
      <c r="D89" s="3" t="s">
        <v>6</v>
      </c>
      <c r="E89" s="3" t="s">
        <v>67</v>
      </c>
      <c r="F89" s="3" t="s">
        <v>86</v>
      </c>
      <c r="G89" s="8">
        <v>29400113.588235296</v>
      </c>
      <c r="H89" s="8">
        <v>17499112.464705881</v>
      </c>
      <c r="I89" s="17">
        <v>11630541.729411766</v>
      </c>
      <c r="J89" s="18">
        <f t="shared" si="4"/>
        <v>0.39559512906323685</v>
      </c>
    </row>
    <row r="90" spans="3:10">
      <c r="C90" s="2">
        <v>76</v>
      </c>
      <c r="D90" s="3" t="s">
        <v>6</v>
      </c>
      <c r="E90" s="3" t="s">
        <v>67</v>
      </c>
      <c r="F90" s="3" t="s">
        <v>87</v>
      </c>
      <c r="G90" s="8">
        <v>29400113.588235296</v>
      </c>
      <c r="H90" s="8">
        <v>17499111.464705881</v>
      </c>
      <c r="I90" s="17">
        <v>11630541.729411766</v>
      </c>
      <c r="J90" s="18">
        <f t="shared" si="4"/>
        <v>0.39559512906323685</v>
      </c>
    </row>
    <row r="91" spans="3:10">
      <c r="C91" s="2">
        <v>70</v>
      </c>
      <c r="D91" s="3" t="s">
        <v>6</v>
      </c>
      <c r="E91" s="3" t="s">
        <v>67</v>
      </c>
      <c r="F91" s="3" t="s">
        <v>23</v>
      </c>
      <c r="G91" s="8"/>
      <c r="H91" s="8"/>
      <c r="I91" s="3"/>
      <c r="J91" s="18"/>
    </row>
    <row r="92" spans="3:10" ht="15">
      <c r="C92" s="9">
        <v>77</v>
      </c>
      <c r="D92" s="12" t="s">
        <v>6</v>
      </c>
      <c r="E92" s="10" t="s">
        <v>88</v>
      </c>
      <c r="F92" s="10"/>
      <c r="G92" s="11">
        <f>SUM(G71:G91)</f>
        <v>4556742110.0254116</v>
      </c>
      <c r="H92" s="11"/>
      <c r="I92" s="10"/>
      <c r="J92" s="10"/>
    </row>
    <row r="93" spans="3:10">
      <c r="C93" s="2">
        <v>78</v>
      </c>
      <c r="D93" s="3" t="s">
        <v>6</v>
      </c>
      <c r="E93" s="3" t="s">
        <v>89</v>
      </c>
      <c r="F93" s="3" t="s">
        <v>90</v>
      </c>
      <c r="G93" s="8">
        <v>29400113.588235296</v>
      </c>
      <c r="H93" s="8">
        <v>17499112.464705881</v>
      </c>
      <c r="I93" s="17">
        <v>11630541.729411766</v>
      </c>
      <c r="J93" s="18">
        <f t="shared" ref="J93:J100" si="5">+I93/G93</f>
        <v>0.39559512906323685</v>
      </c>
    </row>
    <row r="94" spans="3:10">
      <c r="C94" s="2"/>
      <c r="D94" s="3" t="s">
        <v>6</v>
      </c>
      <c r="E94" s="3" t="s">
        <v>89</v>
      </c>
      <c r="F94" s="3" t="s">
        <v>276</v>
      </c>
      <c r="G94" s="8">
        <v>29400113.588235296</v>
      </c>
      <c r="H94" s="8">
        <v>17499112.464705881</v>
      </c>
      <c r="I94" s="17">
        <v>11630541.729411766</v>
      </c>
      <c r="J94" s="18">
        <f t="shared" si="5"/>
        <v>0.39559512906323685</v>
      </c>
    </row>
    <row r="95" spans="3:10">
      <c r="C95" s="2"/>
      <c r="D95" s="3" t="s">
        <v>6</v>
      </c>
      <c r="E95" s="3" t="s">
        <v>89</v>
      </c>
      <c r="F95" s="3" t="s">
        <v>277</v>
      </c>
      <c r="G95" s="8">
        <v>29400113.588235296</v>
      </c>
      <c r="H95" s="8">
        <v>17499112.464705881</v>
      </c>
      <c r="I95" s="17">
        <v>11630541.729411766</v>
      </c>
      <c r="J95" s="18">
        <f t="shared" si="5"/>
        <v>0.39559512906323685</v>
      </c>
    </row>
    <row r="96" spans="3:10">
      <c r="C96" s="2">
        <v>79</v>
      </c>
      <c r="D96" s="3" t="s">
        <v>6</v>
      </c>
      <c r="E96" s="3" t="s">
        <v>89</v>
      </c>
      <c r="F96" s="3" t="s">
        <v>91</v>
      </c>
      <c r="G96" s="8">
        <v>29400113.588235296</v>
      </c>
      <c r="H96" s="8">
        <v>17499112.464705881</v>
      </c>
      <c r="I96" s="17">
        <v>11630541.729411766</v>
      </c>
      <c r="J96" s="18">
        <f t="shared" si="5"/>
        <v>0.39559512906323685</v>
      </c>
    </row>
    <row r="97" spans="3:10">
      <c r="C97" s="2"/>
      <c r="D97" s="3" t="s">
        <v>6</v>
      </c>
      <c r="E97" s="3" t="s">
        <v>89</v>
      </c>
      <c r="F97" s="3" t="s">
        <v>278</v>
      </c>
      <c r="G97" s="8">
        <v>29400113.588235296</v>
      </c>
      <c r="H97" s="8">
        <v>17499112.464705881</v>
      </c>
      <c r="I97" s="17">
        <v>11630541.729411766</v>
      </c>
      <c r="J97" s="18">
        <f t="shared" si="5"/>
        <v>0.39559512906323685</v>
      </c>
    </row>
    <row r="98" spans="3:10">
      <c r="C98" s="2">
        <v>80</v>
      </c>
      <c r="D98" s="3" t="s">
        <v>6</v>
      </c>
      <c r="E98" s="3" t="s">
        <v>89</v>
      </c>
      <c r="F98" s="3" t="s">
        <v>92</v>
      </c>
      <c r="G98" s="8">
        <v>29400113.588235296</v>
      </c>
      <c r="H98" s="8">
        <v>17499112.464705881</v>
      </c>
      <c r="I98" s="17">
        <v>11630541.729411766</v>
      </c>
      <c r="J98" s="18">
        <f t="shared" si="5"/>
        <v>0.39559512906323685</v>
      </c>
    </row>
    <row r="99" spans="3:10">
      <c r="C99" s="2">
        <v>81</v>
      </c>
      <c r="D99" s="3" t="s">
        <v>6</v>
      </c>
      <c r="E99" s="3" t="s">
        <v>89</v>
      </c>
      <c r="F99" s="3" t="s">
        <v>93</v>
      </c>
      <c r="G99" s="8">
        <v>1547831852.2338288</v>
      </c>
      <c r="H99" s="8">
        <v>17499112.464705881</v>
      </c>
      <c r="I99" s="17">
        <v>11630541.729411766</v>
      </c>
      <c r="J99" s="18">
        <f t="shared" si="5"/>
        <v>7.5140860505141975E-3</v>
      </c>
    </row>
    <row r="100" spans="3:10">
      <c r="C100" s="2">
        <v>82</v>
      </c>
      <c r="D100" s="3" t="s">
        <v>6</v>
      </c>
      <c r="E100" s="3" t="s">
        <v>89</v>
      </c>
      <c r="F100" s="3" t="s">
        <v>94</v>
      </c>
      <c r="G100" s="8">
        <v>29400113.588235296</v>
      </c>
      <c r="H100" s="8">
        <v>17499112.464705881</v>
      </c>
      <c r="I100" s="17">
        <v>11630541.729411766</v>
      </c>
      <c r="J100" s="18">
        <f t="shared" si="5"/>
        <v>0.39559512906323685</v>
      </c>
    </row>
    <row r="101" spans="3:10" ht="15">
      <c r="C101" s="9">
        <v>83</v>
      </c>
      <c r="D101" s="12" t="s">
        <v>6</v>
      </c>
      <c r="E101" s="10" t="s">
        <v>95</v>
      </c>
      <c r="F101" s="10"/>
      <c r="G101" s="11">
        <f>SUM(G93:G100)</f>
        <v>1753632647.351476</v>
      </c>
      <c r="H101" s="11"/>
      <c r="I101" s="10"/>
      <c r="J101" s="10"/>
    </row>
    <row r="102" spans="3:10">
      <c r="C102" s="2">
        <v>84</v>
      </c>
      <c r="D102" s="3" t="s">
        <v>6</v>
      </c>
      <c r="E102" s="3" t="s">
        <v>96</v>
      </c>
      <c r="F102" s="3" t="s">
        <v>97</v>
      </c>
      <c r="G102" s="30">
        <v>29400113.588235296</v>
      </c>
      <c r="H102" s="8">
        <v>17499111.464705881</v>
      </c>
      <c r="I102" s="17">
        <v>11630541.729411766</v>
      </c>
      <c r="J102" s="18">
        <f t="shared" ref="J102:J113" si="6">+I102/G102</f>
        <v>0.39559512906323685</v>
      </c>
    </row>
    <row r="103" spans="3:10">
      <c r="C103" s="2">
        <v>85</v>
      </c>
      <c r="D103" s="3" t="s">
        <v>6</v>
      </c>
      <c r="E103" s="3" t="s">
        <v>96</v>
      </c>
      <c r="F103" s="3" t="s">
        <v>98</v>
      </c>
      <c r="G103" s="30">
        <v>29400113.588235296</v>
      </c>
      <c r="H103" s="8">
        <v>17499111.464705881</v>
      </c>
      <c r="I103" s="17">
        <v>11630541.729411766</v>
      </c>
      <c r="J103" s="18">
        <f t="shared" si="6"/>
        <v>0.39559512906323685</v>
      </c>
    </row>
    <row r="104" spans="3:10">
      <c r="C104" s="2">
        <v>86</v>
      </c>
      <c r="D104" s="3" t="s">
        <v>6</v>
      </c>
      <c r="E104" s="3" t="s">
        <v>96</v>
      </c>
      <c r="F104" s="3" t="s">
        <v>99</v>
      </c>
      <c r="G104" s="30">
        <v>29400113.588235296</v>
      </c>
      <c r="H104" s="32">
        <v>17499111.464705881</v>
      </c>
      <c r="I104" s="17">
        <v>11630541.729411766</v>
      </c>
      <c r="J104" s="18">
        <f t="shared" si="6"/>
        <v>0.39559512906323685</v>
      </c>
    </row>
    <row r="105" spans="3:10">
      <c r="C105" s="2">
        <v>87</v>
      </c>
      <c r="D105" s="3" t="s">
        <v>6</v>
      </c>
      <c r="E105" s="3" t="s">
        <v>96</v>
      </c>
      <c r="F105" s="3" t="s">
        <v>100</v>
      </c>
      <c r="G105" s="30">
        <v>1678313502.2338288</v>
      </c>
      <c r="H105" s="32">
        <v>17499111.464705881</v>
      </c>
      <c r="I105" s="17">
        <v>11630541.729411766</v>
      </c>
      <c r="J105" s="18">
        <f t="shared" si="6"/>
        <v>6.9298982067006907E-3</v>
      </c>
    </row>
    <row r="106" spans="3:10">
      <c r="C106" s="2"/>
      <c r="D106" s="3" t="s">
        <v>6</v>
      </c>
      <c r="E106" s="3" t="s">
        <v>96</v>
      </c>
      <c r="F106" s="3" t="s">
        <v>279</v>
      </c>
      <c r="G106" s="30">
        <v>29400113.588235296</v>
      </c>
      <c r="H106" s="32">
        <v>17499111.464705881</v>
      </c>
      <c r="I106" s="17">
        <v>11630541.729411766</v>
      </c>
      <c r="J106" s="18">
        <f t="shared" si="6"/>
        <v>0.39559512906323685</v>
      </c>
    </row>
    <row r="107" spans="3:10">
      <c r="C107" s="2">
        <v>88</v>
      </c>
      <c r="D107" s="3" t="s">
        <v>6</v>
      </c>
      <c r="E107" s="3" t="s">
        <v>96</v>
      </c>
      <c r="F107" s="3" t="s">
        <v>101</v>
      </c>
      <c r="G107" s="30">
        <v>1178758200.8096623</v>
      </c>
      <c r="H107" s="32">
        <v>1032320610.2647059</v>
      </c>
      <c r="I107" s="17">
        <v>80793732.529411763</v>
      </c>
      <c r="J107" s="18">
        <f t="shared" si="6"/>
        <v>6.8541395914714628E-2</v>
      </c>
    </row>
    <row r="108" spans="3:10">
      <c r="C108" s="2">
        <v>89</v>
      </c>
      <c r="D108" s="3" t="s">
        <v>6</v>
      </c>
      <c r="E108" s="3" t="s">
        <v>96</v>
      </c>
      <c r="F108" s="3" t="s">
        <v>102</v>
      </c>
      <c r="G108" s="30">
        <v>29400113.588235296</v>
      </c>
      <c r="H108" s="32">
        <v>17499111.464705881</v>
      </c>
      <c r="I108" s="17">
        <v>11630541.729411766</v>
      </c>
      <c r="J108" s="18">
        <f t="shared" si="6"/>
        <v>0.39559512906323685</v>
      </c>
    </row>
    <row r="109" spans="3:10">
      <c r="C109" s="2">
        <v>90</v>
      </c>
      <c r="D109" s="3" t="s">
        <v>6</v>
      </c>
      <c r="E109" s="3" t="s">
        <v>96</v>
      </c>
      <c r="F109" s="3" t="s">
        <v>103</v>
      </c>
      <c r="G109" s="30">
        <v>29400113.588235296</v>
      </c>
      <c r="H109" s="32">
        <v>17499111.464705881</v>
      </c>
      <c r="I109" s="17">
        <v>11630541.729411766</v>
      </c>
      <c r="J109" s="18">
        <f t="shared" si="6"/>
        <v>0.39559512906323685</v>
      </c>
    </row>
    <row r="110" spans="3:10">
      <c r="C110" s="2">
        <v>92</v>
      </c>
      <c r="D110" s="3" t="s">
        <v>6</v>
      </c>
      <c r="E110" s="3" t="s">
        <v>96</v>
      </c>
      <c r="F110" s="3" t="s">
        <v>104</v>
      </c>
      <c r="G110" s="30">
        <v>29400113.588235296</v>
      </c>
      <c r="H110" s="32">
        <v>17499111.464705881</v>
      </c>
      <c r="I110" s="17">
        <v>11630541.729411766</v>
      </c>
      <c r="J110" s="18">
        <f t="shared" si="6"/>
        <v>0.39559512906323685</v>
      </c>
    </row>
    <row r="111" spans="3:10">
      <c r="C111" s="2"/>
      <c r="D111" s="3" t="s">
        <v>6</v>
      </c>
      <c r="E111" s="3" t="s">
        <v>96</v>
      </c>
      <c r="F111" s="3" t="s">
        <v>231</v>
      </c>
      <c r="G111" s="30">
        <v>29400113.588235296</v>
      </c>
      <c r="H111" s="32">
        <v>17499111.464705881</v>
      </c>
      <c r="I111" s="17">
        <v>11630541.729411766</v>
      </c>
      <c r="J111" s="18">
        <f t="shared" si="6"/>
        <v>0.39559512906323685</v>
      </c>
    </row>
    <row r="112" spans="3:10">
      <c r="C112" s="2">
        <v>93</v>
      </c>
      <c r="D112" s="3" t="s">
        <v>6</v>
      </c>
      <c r="E112" s="3" t="s">
        <v>96</v>
      </c>
      <c r="F112" s="3" t="s">
        <v>105</v>
      </c>
      <c r="G112" s="30">
        <v>29400113.588235296</v>
      </c>
      <c r="H112" s="32">
        <v>17499111.464705881</v>
      </c>
      <c r="I112" s="17">
        <v>11630541.729411766</v>
      </c>
      <c r="J112" s="18">
        <f t="shared" si="6"/>
        <v>0.39559512906323685</v>
      </c>
    </row>
    <row r="113" spans="3:10">
      <c r="C113" s="2">
        <v>94</v>
      </c>
      <c r="D113" s="3" t="s">
        <v>6</v>
      </c>
      <c r="E113" s="3" t="s">
        <v>96</v>
      </c>
      <c r="F113" s="3" t="s">
        <v>106</v>
      </c>
      <c r="G113" s="30">
        <v>1678313502.2338288</v>
      </c>
      <c r="H113" s="32">
        <v>17499111.464705881</v>
      </c>
      <c r="I113" s="17">
        <v>11630541.729411766</v>
      </c>
      <c r="J113" s="18">
        <f t="shared" si="6"/>
        <v>6.9298982067006907E-3</v>
      </c>
    </row>
    <row r="114" spans="3:10">
      <c r="C114" s="2">
        <v>91</v>
      </c>
      <c r="D114" s="3" t="s">
        <v>6</v>
      </c>
      <c r="E114" s="3" t="s">
        <v>96</v>
      </c>
      <c r="F114" s="3" t="s">
        <v>23</v>
      </c>
      <c r="G114" s="30"/>
      <c r="H114" s="8"/>
      <c r="I114" s="3"/>
      <c r="J114" s="3"/>
    </row>
    <row r="115" spans="3:10" ht="15">
      <c r="C115" s="9">
        <v>95</v>
      </c>
      <c r="D115" s="12" t="s">
        <v>6</v>
      </c>
      <c r="E115" s="10" t="s">
        <v>107</v>
      </c>
      <c r="F115" s="10"/>
      <c r="G115" s="11">
        <f>SUM(G102:G114)</f>
        <v>4799986227.5714378</v>
      </c>
      <c r="H115" s="11"/>
      <c r="I115" s="10"/>
      <c r="J115" s="10"/>
    </row>
    <row r="116" spans="3:10">
      <c r="C116" s="2">
        <v>96</v>
      </c>
      <c r="D116" s="3" t="s">
        <v>6</v>
      </c>
      <c r="E116" s="3" t="s">
        <v>42</v>
      </c>
      <c r="F116" s="3" t="s">
        <v>108</v>
      </c>
      <c r="G116" s="8">
        <v>29400113.588235296</v>
      </c>
      <c r="H116" s="8">
        <v>17499112.464705881</v>
      </c>
      <c r="I116" s="17">
        <v>11630541.729411766</v>
      </c>
      <c r="J116" s="18">
        <f>+I116/G116</f>
        <v>0.39559512906323685</v>
      </c>
    </row>
    <row r="117" spans="3:10">
      <c r="C117" s="2">
        <v>98</v>
      </c>
      <c r="D117" s="3" t="s">
        <v>6</v>
      </c>
      <c r="E117" s="3" t="s">
        <v>42</v>
      </c>
      <c r="F117" s="3" t="s">
        <v>109</v>
      </c>
      <c r="G117" s="8">
        <v>29400113.588235296</v>
      </c>
      <c r="H117" s="8">
        <v>17499112.464705881</v>
      </c>
      <c r="I117" s="17">
        <v>11630541.729411766</v>
      </c>
      <c r="J117" s="18">
        <f>+I117/G117</f>
        <v>0.39559512906323685</v>
      </c>
    </row>
    <row r="118" spans="3:10">
      <c r="C118" s="2">
        <v>99</v>
      </c>
      <c r="D118" s="3" t="s">
        <v>6</v>
      </c>
      <c r="E118" s="3" t="s">
        <v>42</v>
      </c>
      <c r="F118" s="3" t="s">
        <v>110</v>
      </c>
      <c r="G118" s="8">
        <v>29400113.588235296</v>
      </c>
      <c r="H118" s="8">
        <v>17499112.464705881</v>
      </c>
      <c r="I118" s="17">
        <v>11630541.729411766</v>
      </c>
      <c r="J118" s="18">
        <f>+I118/G118</f>
        <v>0.39559512906323685</v>
      </c>
    </row>
    <row r="119" spans="3:10">
      <c r="C119" s="2">
        <v>100</v>
      </c>
      <c r="D119" s="3" t="s">
        <v>6</v>
      </c>
      <c r="E119" s="3" t="s">
        <v>42</v>
      </c>
      <c r="F119" s="3" t="s">
        <v>111</v>
      </c>
      <c r="G119" s="8">
        <v>288276550.80966228</v>
      </c>
      <c r="H119" s="8">
        <v>144909861.86470589</v>
      </c>
      <c r="I119" s="17">
        <v>80793732.529411763</v>
      </c>
      <c r="J119" s="18">
        <f>+I119/G119</f>
        <v>0.28026467051340814</v>
      </c>
    </row>
    <row r="120" spans="3:10">
      <c r="C120" s="2">
        <v>101</v>
      </c>
      <c r="D120" s="3" t="s">
        <v>6</v>
      </c>
      <c r="E120" s="3" t="s">
        <v>42</v>
      </c>
      <c r="F120" s="3" t="s">
        <v>112</v>
      </c>
      <c r="G120" s="8">
        <v>29400113.588235296</v>
      </c>
      <c r="H120" s="8">
        <v>17499112.464705881</v>
      </c>
      <c r="I120" s="17">
        <v>11630541.729411766</v>
      </c>
      <c r="J120" s="18">
        <f>+I120/G120</f>
        <v>0.39559512906323685</v>
      </c>
    </row>
    <row r="121" spans="3:10">
      <c r="C121" s="2">
        <v>97</v>
      </c>
      <c r="D121" s="3" t="s">
        <v>6</v>
      </c>
      <c r="E121" s="3" t="s">
        <v>42</v>
      </c>
      <c r="F121" s="3" t="s">
        <v>23</v>
      </c>
      <c r="G121" s="8"/>
      <c r="H121" s="8"/>
      <c r="I121" s="3"/>
      <c r="J121" s="3"/>
    </row>
    <row r="122" spans="3:10" ht="15">
      <c r="C122" s="9">
        <v>102</v>
      </c>
      <c r="D122" s="12" t="s">
        <v>6</v>
      </c>
      <c r="E122" s="10" t="s">
        <v>113</v>
      </c>
      <c r="F122" s="10"/>
      <c r="G122" s="11">
        <f>SUM(G116:G121)</f>
        <v>405877005.1626035</v>
      </c>
      <c r="H122" s="11"/>
      <c r="I122" s="10"/>
      <c r="J122" s="10"/>
    </row>
    <row r="123" spans="3:10">
      <c r="C123" s="2">
        <v>103</v>
      </c>
      <c r="D123" s="3" t="s">
        <v>6</v>
      </c>
      <c r="E123" s="3" t="s">
        <v>114</v>
      </c>
      <c r="F123" s="3" t="s">
        <v>115</v>
      </c>
      <c r="G123" s="8">
        <v>3241156400.8096623</v>
      </c>
      <c r="H123" s="8">
        <v>2967307791.4647055</v>
      </c>
      <c r="I123" s="17">
        <v>2961439220.7294121</v>
      </c>
      <c r="J123" s="16">
        <f>+I123/G123</f>
        <v>0.91369833926854782</v>
      </c>
    </row>
    <row r="124" spans="3:10">
      <c r="C124" s="2">
        <v>104</v>
      </c>
      <c r="D124" s="3" t="s">
        <v>6</v>
      </c>
      <c r="E124" s="3" t="s">
        <v>114</v>
      </c>
      <c r="F124" s="3" t="s">
        <v>116</v>
      </c>
      <c r="G124" s="8">
        <v>29400113.588235296</v>
      </c>
      <c r="H124" s="8">
        <v>17499112.464705881</v>
      </c>
      <c r="I124" s="17">
        <v>11630541.729411766</v>
      </c>
      <c r="J124" s="18">
        <f>+I124/G124</f>
        <v>0.39559512906323685</v>
      </c>
    </row>
    <row r="125" spans="3:10">
      <c r="C125" s="2">
        <v>105</v>
      </c>
      <c r="D125" s="3" t="s">
        <v>6</v>
      </c>
      <c r="E125" s="3" t="s">
        <v>114</v>
      </c>
      <c r="F125" s="3" t="s">
        <v>117</v>
      </c>
      <c r="G125" s="8">
        <v>29400113.588235296</v>
      </c>
      <c r="H125" s="8">
        <v>17499112.464705881</v>
      </c>
      <c r="I125" s="17">
        <v>11630541.729411766</v>
      </c>
      <c r="J125" s="18">
        <f>+I125/G125</f>
        <v>0.39559512906323685</v>
      </c>
    </row>
    <row r="126" spans="3:10">
      <c r="C126" s="2">
        <v>106</v>
      </c>
      <c r="D126" s="3" t="s">
        <v>6</v>
      </c>
      <c r="E126" s="3" t="s">
        <v>114</v>
      </c>
      <c r="F126" s="3" t="s">
        <v>118</v>
      </c>
      <c r="G126" s="8">
        <v>29400113.588235296</v>
      </c>
      <c r="H126" s="8">
        <v>17499112.464705881</v>
      </c>
      <c r="I126" s="17">
        <v>11630541.729411766</v>
      </c>
      <c r="J126" s="18">
        <f>+I126/G126</f>
        <v>0.39559512906323685</v>
      </c>
    </row>
    <row r="127" spans="3:10" ht="15">
      <c r="C127" s="9">
        <v>107</v>
      </c>
      <c r="D127" s="12" t="s">
        <v>6</v>
      </c>
      <c r="E127" s="10" t="s">
        <v>119</v>
      </c>
      <c r="F127" s="10"/>
      <c r="G127" s="11">
        <f>SUM(G123:G126)</f>
        <v>3329356741.5743685</v>
      </c>
      <c r="H127" s="11"/>
      <c r="I127" s="10"/>
      <c r="J127" s="10"/>
    </row>
    <row r="128" spans="3:10">
      <c r="C128" s="2">
        <v>108</v>
      </c>
      <c r="D128" s="3" t="s">
        <v>6</v>
      </c>
      <c r="E128" s="3" t="s">
        <v>120</v>
      </c>
      <c r="F128" s="3" t="s">
        <v>121</v>
      </c>
      <c r="G128" s="8">
        <v>29400113.588235296</v>
      </c>
      <c r="H128" s="8">
        <v>17499112.464705881</v>
      </c>
      <c r="I128" s="17">
        <v>11630541.729411766</v>
      </c>
      <c r="J128" s="18">
        <f>+I128/G128</f>
        <v>0.39559512906323685</v>
      </c>
    </row>
    <row r="129" spans="3:10" ht="15">
      <c r="C129" s="9">
        <v>109</v>
      </c>
      <c r="D129" s="12" t="s">
        <v>6</v>
      </c>
      <c r="E129" s="10" t="s">
        <v>122</v>
      </c>
      <c r="F129" s="10"/>
      <c r="G129" s="11">
        <f>SUM(G128)</f>
        <v>29400113.588235296</v>
      </c>
      <c r="H129" s="11"/>
      <c r="I129" s="10"/>
      <c r="J129" s="10"/>
    </row>
    <row r="130" spans="3:10">
      <c r="C130" s="2">
        <v>110</v>
      </c>
      <c r="D130" s="3" t="s">
        <v>6</v>
      </c>
      <c r="E130" s="3" t="s">
        <v>123</v>
      </c>
      <c r="F130" s="3" t="s">
        <v>124</v>
      </c>
      <c r="G130" s="8">
        <v>29400113.588235296</v>
      </c>
      <c r="H130" s="8">
        <v>17499112.464705881</v>
      </c>
      <c r="I130" s="17">
        <v>11630541.729411766</v>
      </c>
      <c r="J130" s="18">
        <f>+I130/G130</f>
        <v>0.39559512906323685</v>
      </c>
    </row>
    <row r="131" spans="3:10">
      <c r="C131" s="2"/>
      <c r="D131" s="3" t="s">
        <v>6</v>
      </c>
      <c r="E131" s="3" t="s">
        <v>123</v>
      </c>
      <c r="F131" s="3" t="s">
        <v>269</v>
      </c>
      <c r="G131" s="8">
        <v>288276550.80966228</v>
      </c>
      <c r="H131" s="8">
        <v>144909861.86470589</v>
      </c>
      <c r="I131" s="17">
        <v>80793732.529411763</v>
      </c>
      <c r="J131" s="18">
        <f>+I131/G131</f>
        <v>0.28026467051340814</v>
      </c>
    </row>
    <row r="132" spans="3:10">
      <c r="C132" s="2">
        <v>111</v>
      </c>
      <c r="D132" s="3" t="s">
        <v>6</v>
      </c>
      <c r="E132" s="3" t="s">
        <v>123</v>
      </c>
      <c r="F132" s="3" t="s">
        <v>125</v>
      </c>
      <c r="G132" s="8">
        <v>9505452020.2771626</v>
      </c>
      <c r="H132" s="8">
        <v>7642574800.6347237</v>
      </c>
      <c r="I132" s="17">
        <v>706328219.90941179</v>
      </c>
      <c r="J132" s="18">
        <f>+I132/G132</f>
        <v>7.430769398474292E-2</v>
      </c>
    </row>
    <row r="133" spans="3:10" ht="15">
      <c r="C133" s="9">
        <v>112</v>
      </c>
      <c r="D133" s="12" t="s">
        <v>6</v>
      </c>
      <c r="E133" s="10" t="s">
        <v>126</v>
      </c>
      <c r="F133" s="10"/>
      <c r="G133" s="11">
        <f>SUM(G130:G132)</f>
        <v>9823128684.6750603</v>
      </c>
      <c r="H133" s="11"/>
      <c r="I133" s="10"/>
      <c r="J133" s="10"/>
    </row>
    <row r="134" spans="3:10">
      <c r="C134" s="2">
        <v>113</v>
      </c>
      <c r="D134" s="3" t="s">
        <v>6</v>
      </c>
      <c r="E134" s="3" t="s">
        <v>127</v>
      </c>
      <c r="F134" s="3" t="s">
        <v>128</v>
      </c>
      <c r="G134" s="8">
        <v>29400113.588235296</v>
      </c>
      <c r="H134" s="8">
        <v>17499112.464705881</v>
      </c>
      <c r="I134" s="17">
        <v>11630541.729411766</v>
      </c>
      <c r="J134" s="18">
        <f>+I134/G134</f>
        <v>0.39559512906323685</v>
      </c>
    </row>
    <row r="135" spans="3:10">
      <c r="C135" s="2">
        <v>114</v>
      </c>
      <c r="D135" s="3" t="s">
        <v>6</v>
      </c>
      <c r="E135" s="3" t="s">
        <v>127</v>
      </c>
      <c r="F135" s="3" t="s">
        <v>129</v>
      </c>
      <c r="G135" s="8">
        <v>29400113.588235296</v>
      </c>
      <c r="H135" s="8">
        <v>17499112.464705881</v>
      </c>
      <c r="I135" s="17">
        <v>11630541.729411766</v>
      </c>
      <c r="J135" s="18">
        <f>+I135/G135</f>
        <v>0.39559512906323685</v>
      </c>
    </row>
    <row r="136" spans="3:10">
      <c r="C136" s="2">
        <v>115</v>
      </c>
      <c r="D136" s="3" t="s">
        <v>6</v>
      </c>
      <c r="E136" s="3" t="s">
        <v>127</v>
      </c>
      <c r="F136" s="3" t="s">
        <v>130</v>
      </c>
      <c r="G136" s="8">
        <v>1405470177.4346623</v>
      </c>
      <c r="H136" s="8">
        <v>1131621568.0897059</v>
      </c>
      <c r="I136" s="17">
        <v>11630541.729411766</v>
      </c>
      <c r="J136" s="18">
        <f>+I136/G136</f>
        <v>8.2751963834909962E-3</v>
      </c>
    </row>
    <row r="137" spans="3:10">
      <c r="C137" s="2">
        <v>116</v>
      </c>
      <c r="D137" s="3" t="s">
        <v>6</v>
      </c>
      <c r="E137" s="3" t="s">
        <v>127</v>
      </c>
      <c r="F137" s="3" t="s">
        <v>131</v>
      </c>
      <c r="G137" s="8">
        <v>29400113.588235296</v>
      </c>
      <c r="H137" s="8">
        <v>17499112.464705881</v>
      </c>
      <c r="I137" s="17">
        <v>11630541.729411766</v>
      </c>
      <c r="J137" s="18">
        <f>+I137/G137</f>
        <v>0.39559512906323685</v>
      </c>
    </row>
    <row r="138" spans="3:10" ht="15">
      <c r="C138" s="9">
        <v>117</v>
      </c>
      <c r="D138" s="12" t="s">
        <v>6</v>
      </c>
      <c r="E138" s="10" t="s">
        <v>132</v>
      </c>
      <c r="F138" s="10"/>
      <c r="G138" s="11">
        <f>SUM(G134:G137)</f>
        <v>1493670518.1993682</v>
      </c>
      <c r="H138" s="11"/>
      <c r="I138" s="10"/>
      <c r="J138" s="10"/>
    </row>
    <row r="139" spans="3:10">
      <c r="C139" s="2">
        <v>118</v>
      </c>
      <c r="D139" s="3" t="s">
        <v>6</v>
      </c>
      <c r="E139" s="3" t="s">
        <v>133</v>
      </c>
      <c r="F139" s="25" t="s">
        <v>134</v>
      </c>
      <c r="G139" s="8">
        <v>86066780.25490196</v>
      </c>
      <c r="H139" s="8">
        <v>74165779.131372541</v>
      </c>
      <c r="I139" s="17">
        <v>62630541.389411762</v>
      </c>
      <c r="J139" s="18">
        <f>+I139/G139</f>
        <v>0.7276970418077725</v>
      </c>
    </row>
    <row r="140" spans="3:10">
      <c r="C140" s="2">
        <v>119</v>
      </c>
      <c r="D140" s="3" t="s">
        <v>6</v>
      </c>
      <c r="E140" s="3" t="s">
        <v>133</v>
      </c>
      <c r="F140" s="25" t="s">
        <v>135</v>
      </c>
      <c r="G140" s="8">
        <v>29400113.588235296</v>
      </c>
      <c r="H140" s="8">
        <v>17499112.464705881</v>
      </c>
      <c r="I140" s="17">
        <v>11630541.729411766</v>
      </c>
      <c r="J140" s="18">
        <f>+I140/G140</f>
        <v>0.39559512906323685</v>
      </c>
    </row>
    <row r="141" spans="3:10">
      <c r="C141" s="2">
        <v>120</v>
      </c>
      <c r="D141" s="3" t="s">
        <v>6</v>
      </c>
      <c r="E141" s="3" t="s">
        <v>133</v>
      </c>
      <c r="F141" s="25" t="s">
        <v>136</v>
      </c>
      <c r="G141" s="8">
        <v>86066780.25490196</v>
      </c>
      <c r="H141" s="8">
        <v>74165779.131372541</v>
      </c>
      <c r="I141" s="17">
        <v>62630541.389411762</v>
      </c>
      <c r="J141" s="18">
        <f>+I141/G141</f>
        <v>0.7276970418077725</v>
      </c>
    </row>
    <row r="142" spans="3:10">
      <c r="C142" s="2">
        <v>121</v>
      </c>
      <c r="D142" s="3" t="s">
        <v>6</v>
      </c>
      <c r="E142" s="3" t="s">
        <v>133</v>
      </c>
      <c r="F142" s="25" t="s">
        <v>23</v>
      </c>
      <c r="G142" s="8"/>
      <c r="H142" s="8"/>
      <c r="I142" s="3"/>
      <c r="J142" s="3"/>
    </row>
    <row r="143" spans="3:10">
      <c r="C143" s="2">
        <v>122</v>
      </c>
      <c r="D143" s="3" t="s">
        <v>6</v>
      </c>
      <c r="E143" s="3" t="s">
        <v>133</v>
      </c>
      <c r="F143" s="25" t="s">
        <v>137</v>
      </c>
      <c r="G143" s="8">
        <v>29400113.588235296</v>
      </c>
      <c r="H143" s="8">
        <v>17499112.464705881</v>
      </c>
      <c r="I143" s="17">
        <v>11630541.729411766</v>
      </c>
      <c r="J143" s="18">
        <f>+I143/G143</f>
        <v>0.39559512906323685</v>
      </c>
    </row>
    <row r="144" spans="3:10">
      <c r="C144" s="2"/>
      <c r="D144" s="3" t="s">
        <v>6</v>
      </c>
      <c r="E144" s="3" t="s">
        <v>133</v>
      </c>
      <c r="F144" s="25" t="s">
        <v>281</v>
      </c>
      <c r="G144" s="8">
        <v>29400113.588235296</v>
      </c>
      <c r="H144" s="8">
        <v>17499112.464705881</v>
      </c>
      <c r="I144" s="17">
        <v>11630541.729411766</v>
      </c>
      <c r="J144" s="18">
        <f>+I144/G144</f>
        <v>0.39559512906323685</v>
      </c>
    </row>
    <row r="145" spans="3:10">
      <c r="C145" s="2"/>
      <c r="D145" s="3" t="s">
        <v>6</v>
      </c>
      <c r="E145" s="3" t="s">
        <v>133</v>
      </c>
      <c r="F145" s="25" t="s">
        <v>280</v>
      </c>
      <c r="G145" s="8">
        <v>29400113.588235296</v>
      </c>
      <c r="H145" s="8">
        <v>17499112.464705881</v>
      </c>
      <c r="I145" s="17">
        <v>11630541.729411766</v>
      </c>
      <c r="J145" s="18">
        <f>+I145/G145</f>
        <v>0.39559512906323685</v>
      </c>
    </row>
    <row r="146" spans="3:10">
      <c r="C146" s="2">
        <v>123</v>
      </c>
      <c r="D146" s="3" t="s">
        <v>6</v>
      </c>
      <c r="E146" s="3" t="s">
        <v>133</v>
      </c>
      <c r="F146" s="25" t="s">
        <v>138</v>
      </c>
      <c r="G146" s="8">
        <v>86066780.25490196</v>
      </c>
      <c r="H146" s="8">
        <v>74165779.131372541</v>
      </c>
      <c r="I146" s="17">
        <v>62630541.389411762</v>
      </c>
      <c r="J146" s="18">
        <f>+I146/G146</f>
        <v>0.7276970418077725</v>
      </c>
    </row>
    <row r="147" spans="3:10">
      <c r="C147" s="2">
        <v>124</v>
      </c>
      <c r="D147" s="3" t="s">
        <v>6</v>
      </c>
      <c r="E147" s="3" t="s">
        <v>133</v>
      </c>
      <c r="F147" s="25" t="s">
        <v>139</v>
      </c>
      <c r="G147" s="8">
        <v>29400113.588235296</v>
      </c>
      <c r="H147" s="8">
        <v>17499112.464705881</v>
      </c>
      <c r="I147" s="17">
        <v>11630541.729411766</v>
      </c>
      <c r="J147" s="18">
        <f>+I147/G147</f>
        <v>0.39559512906323685</v>
      </c>
    </row>
    <row r="148" spans="3:10" ht="15">
      <c r="C148" s="9">
        <v>125</v>
      </c>
      <c r="D148" s="12" t="s">
        <v>6</v>
      </c>
      <c r="E148" s="10" t="s">
        <v>140</v>
      </c>
      <c r="F148" s="10"/>
      <c r="G148" s="11">
        <f>SUM(G139:G147)</f>
        <v>405200908.70588237</v>
      </c>
      <c r="H148" s="11"/>
      <c r="I148" s="10"/>
      <c r="J148" s="10"/>
    </row>
    <row r="149" spans="3:10">
      <c r="C149" s="2">
        <v>126</v>
      </c>
      <c r="D149" s="3" t="s">
        <v>6</v>
      </c>
      <c r="E149" s="3" t="s">
        <v>141</v>
      </c>
      <c r="F149" s="3" t="s">
        <v>142</v>
      </c>
      <c r="G149" s="8">
        <v>29400113.588235296</v>
      </c>
      <c r="H149" s="8">
        <v>17499112.464705881</v>
      </c>
      <c r="I149" s="17">
        <v>11630541.729411766</v>
      </c>
      <c r="J149" s="18">
        <f t="shared" ref="J149:J158" si="7">+I149/G149</f>
        <v>0.39559512906323685</v>
      </c>
    </row>
    <row r="150" spans="3:10">
      <c r="C150" s="2"/>
      <c r="D150" s="3" t="s">
        <v>6</v>
      </c>
      <c r="E150" s="3" t="s">
        <v>141</v>
      </c>
      <c r="F150" s="31" t="s">
        <v>282</v>
      </c>
      <c r="G150" s="8">
        <v>29400113.588235296</v>
      </c>
      <c r="H150" s="8">
        <v>17499111.464705881</v>
      </c>
      <c r="I150" s="17">
        <v>11630541.729411766</v>
      </c>
      <c r="J150" s="18">
        <f t="shared" si="7"/>
        <v>0.39559512906323685</v>
      </c>
    </row>
    <row r="151" spans="3:10">
      <c r="C151" s="2">
        <v>127</v>
      </c>
      <c r="D151" s="3" t="s">
        <v>6</v>
      </c>
      <c r="E151" s="3" t="s">
        <v>141</v>
      </c>
      <c r="F151" s="31" t="s">
        <v>143</v>
      </c>
      <c r="G151" s="8">
        <v>29400113.588235296</v>
      </c>
      <c r="H151" s="8">
        <v>17499112.464705881</v>
      </c>
      <c r="I151" s="17">
        <v>11630541.729411766</v>
      </c>
      <c r="J151" s="18">
        <f t="shared" si="7"/>
        <v>0.39559512906323685</v>
      </c>
    </row>
    <row r="152" spans="3:10">
      <c r="C152" s="2">
        <v>128</v>
      </c>
      <c r="D152" s="3" t="s">
        <v>6</v>
      </c>
      <c r="E152" s="3" t="s">
        <v>141</v>
      </c>
      <c r="F152" s="31" t="s">
        <v>144</v>
      </c>
      <c r="G152" s="8">
        <v>29400113.588235296</v>
      </c>
      <c r="H152" s="8">
        <v>17499111.464705881</v>
      </c>
      <c r="I152" s="17">
        <v>11630541.729411766</v>
      </c>
      <c r="J152" s="18">
        <f t="shared" si="7"/>
        <v>0.39559512906323685</v>
      </c>
    </row>
    <row r="153" spans="3:10">
      <c r="C153" s="2">
        <v>129</v>
      </c>
      <c r="D153" s="3" t="s">
        <v>6</v>
      </c>
      <c r="E153" s="3" t="s">
        <v>141</v>
      </c>
      <c r="F153" s="31" t="s">
        <v>145</v>
      </c>
      <c r="G153" s="8">
        <v>29400113.588235296</v>
      </c>
      <c r="H153" s="8">
        <v>17499112.464705881</v>
      </c>
      <c r="I153" s="17">
        <v>11630541.729411766</v>
      </c>
      <c r="J153" s="18">
        <f t="shared" si="7"/>
        <v>0.39559512906323685</v>
      </c>
    </row>
    <row r="154" spans="3:10">
      <c r="C154" s="2">
        <v>130</v>
      </c>
      <c r="D154" s="3" t="s">
        <v>6</v>
      </c>
      <c r="E154" s="3" t="s">
        <v>141</v>
      </c>
      <c r="F154" s="31" t="s">
        <v>146</v>
      </c>
      <c r="G154" s="8">
        <v>29400113.588235296</v>
      </c>
      <c r="H154" s="8">
        <v>17499112.464705881</v>
      </c>
      <c r="I154" s="17">
        <v>11630541.729411766</v>
      </c>
      <c r="J154" s="18">
        <f t="shared" si="7"/>
        <v>0.39559512906323685</v>
      </c>
    </row>
    <row r="155" spans="3:10">
      <c r="C155" s="2"/>
      <c r="D155" s="3" t="s">
        <v>6</v>
      </c>
      <c r="E155" s="3" t="s">
        <v>141</v>
      </c>
      <c r="F155" s="31" t="s">
        <v>283</v>
      </c>
      <c r="G155" s="8">
        <v>29400113.588235296</v>
      </c>
      <c r="H155" s="8">
        <v>17499111.464705881</v>
      </c>
      <c r="I155" s="17">
        <v>11630541.729411766</v>
      </c>
      <c r="J155" s="18">
        <f t="shared" si="7"/>
        <v>0.39559512906323685</v>
      </c>
    </row>
    <row r="156" spans="3:10">
      <c r="C156" s="2">
        <v>131</v>
      </c>
      <c r="D156" s="3" t="s">
        <v>6</v>
      </c>
      <c r="E156" s="3" t="s">
        <v>141</v>
      </c>
      <c r="F156" s="31" t="s">
        <v>147</v>
      </c>
      <c r="G156" s="8">
        <v>29400113.588235296</v>
      </c>
      <c r="H156" s="8">
        <v>17499111.464705881</v>
      </c>
      <c r="I156" s="17">
        <v>11630541.729411766</v>
      </c>
      <c r="J156" s="18">
        <f t="shared" si="7"/>
        <v>0.39559512906323685</v>
      </c>
    </row>
    <row r="157" spans="3:10">
      <c r="C157" s="2">
        <v>132</v>
      </c>
      <c r="D157" s="3" t="s">
        <v>6</v>
      </c>
      <c r="E157" s="3" t="s">
        <v>141</v>
      </c>
      <c r="F157" s="31" t="s">
        <v>148</v>
      </c>
      <c r="G157" s="8">
        <v>29400113.588235296</v>
      </c>
      <c r="H157" s="8">
        <v>17499112.464705881</v>
      </c>
      <c r="I157" s="17">
        <v>11630541.729411766</v>
      </c>
      <c r="J157" s="18">
        <f t="shared" si="7"/>
        <v>0.39559512906323685</v>
      </c>
    </row>
    <row r="158" spans="3:10">
      <c r="C158" s="2">
        <v>133</v>
      </c>
      <c r="D158" s="3" t="s">
        <v>6</v>
      </c>
      <c r="E158" s="3" t="s">
        <v>141</v>
      </c>
      <c r="F158" s="31" t="s">
        <v>149</v>
      </c>
      <c r="G158" s="8">
        <v>29400113.588235296</v>
      </c>
      <c r="H158" s="8">
        <v>17499112.464705881</v>
      </c>
      <c r="I158" s="17">
        <v>11630541.729411766</v>
      </c>
      <c r="J158" s="18">
        <f t="shared" si="7"/>
        <v>0.39559512906323685</v>
      </c>
    </row>
    <row r="159" spans="3:10">
      <c r="C159" s="2">
        <v>134</v>
      </c>
      <c r="D159" s="3" t="s">
        <v>6</v>
      </c>
      <c r="E159" s="3" t="s">
        <v>141</v>
      </c>
      <c r="F159" s="31" t="s">
        <v>23</v>
      </c>
      <c r="G159" s="8"/>
      <c r="H159" s="8"/>
      <c r="I159" s="17"/>
      <c r="J159" s="18"/>
    </row>
    <row r="160" spans="3:10">
      <c r="C160" s="2">
        <v>135</v>
      </c>
      <c r="D160" s="3" t="s">
        <v>6</v>
      </c>
      <c r="E160" s="3" t="s">
        <v>141</v>
      </c>
      <c r="F160" s="3" t="s">
        <v>150</v>
      </c>
      <c r="G160" s="8">
        <v>29400113.588235296</v>
      </c>
      <c r="H160" s="8">
        <v>17499112.464705881</v>
      </c>
      <c r="I160" s="17">
        <v>11630541.729411766</v>
      </c>
      <c r="J160" s="18">
        <f>+I160/G160</f>
        <v>0.39559512906323685</v>
      </c>
    </row>
    <row r="161" spans="3:10">
      <c r="C161" s="2">
        <v>136</v>
      </c>
      <c r="D161" s="3" t="s">
        <v>6</v>
      </c>
      <c r="E161" s="3" t="s">
        <v>141</v>
      </c>
      <c r="F161" s="3" t="s">
        <v>151</v>
      </c>
      <c r="G161" s="8">
        <v>29400113.588235296</v>
      </c>
      <c r="H161" s="8">
        <v>17499111.464705881</v>
      </c>
      <c r="I161" s="17">
        <v>11630541.729411766</v>
      </c>
      <c r="J161" s="18">
        <f>+I161/G161</f>
        <v>0.39559512906323685</v>
      </c>
    </row>
    <row r="162" spans="3:10">
      <c r="C162" s="2">
        <v>137</v>
      </c>
      <c r="D162" s="3" t="s">
        <v>6</v>
      </c>
      <c r="E162" s="3" t="s">
        <v>141</v>
      </c>
      <c r="F162" s="3" t="s">
        <v>152</v>
      </c>
      <c r="G162" s="8">
        <v>29400113.588235296</v>
      </c>
      <c r="H162" s="8">
        <v>17499112.464705881</v>
      </c>
      <c r="I162" s="17">
        <v>11630541.729411766</v>
      </c>
      <c r="J162" s="18">
        <f t="shared" ref="J162:J165" si="8">+I162/G162</f>
        <v>0.39559512906323685</v>
      </c>
    </row>
    <row r="163" spans="3:10">
      <c r="C163" s="2">
        <v>138</v>
      </c>
      <c r="D163" s="3" t="s">
        <v>6</v>
      </c>
      <c r="E163" s="3" t="s">
        <v>141</v>
      </c>
      <c r="F163" s="3" t="s">
        <v>153</v>
      </c>
      <c r="G163" s="8">
        <v>535760938.80966222</v>
      </c>
      <c r="H163" s="8">
        <v>392393979.46470594</v>
      </c>
      <c r="I163" s="17">
        <v>11630541.729411766</v>
      </c>
      <c r="J163" s="18">
        <f t="shared" si="8"/>
        <v>2.1708454063956509E-2</v>
      </c>
    </row>
    <row r="164" spans="3:10">
      <c r="C164" s="2">
        <v>139</v>
      </c>
      <c r="D164" s="3" t="s">
        <v>6</v>
      </c>
      <c r="E164" s="3" t="s">
        <v>141</v>
      </c>
      <c r="F164" s="3" t="s">
        <v>154</v>
      </c>
      <c r="G164" s="8">
        <v>29400113.588235296</v>
      </c>
      <c r="H164" s="8">
        <v>17499112.464705881</v>
      </c>
      <c r="I164" s="17">
        <v>11630541.729411766</v>
      </c>
      <c r="J164" s="18">
        <f t="shared" si="8"/>
        <v>0.39559512906323685</v>
      </c>
    </row>
    <row r="165" spans="3:10">
      <c r="C165" s="2">
        <v>140</v>
      </c>
      <c r="D165" s="3" t="s">
        <v>6</v>
      </c>
      <c r="E165" s="3" t="s">
        <v>141</v>
      </c>
      <c r="F165" s="3" t="s">
        <v>155</v>
      </c>
      <c r="G165" s="8">
        <v>29400113.588235296</v>
      </c>
      <c r="H165" s="8">
        <v>17499112.464705881</v>
      </c>
      <c r="I165" s="17">
        <v>11630541.729411766</v>
      </c>
      <c r="J165" s="18">
        <f t="shared" si="8"/>
        <v>0.39559512906323685</v>
      </c>
    </row>
    <row r="166" spans="3:10" ht="15">
      <c r="C166" s="9">
        <v>141</v>
      </c>
      <c r="D166" s="12" t="s">
        <v>6</v>
      </c>
      <c r="E166" s="10" t="s">
        <v>156</v>
      </c>
      <c r="F166" s="10"/>
      <c r="G166" s="11">
        <f>SUM(G149:G165)</f>
        <v>976762642.63319159</v>
      </c>
      <c r="H166" s="11"/>
      <c r="I166" s="10"/>
      <c r="J166" s="10"/>
    </row>
    <row r="167" spans="3:10">
      <c r="C167" s="2">
        <v>142</v>
      </c>
      <c r="D167" s="3" t="s">
        <v>6</v>
      </c>
      <c r="E167" s="3" t="s">
        <v>157</v>
      </c>
      <c r="F167" s="3" t="s">
        <v>158</v>
      </c>
      <c r="G167" s="8">
        <v>29400113.588235296</v>
      </c>
      <c r="H167" s="8">
        <v>17499111.464705881</v>
      </c>
      <c r="I167" s="17">
        <v>11630541.729411766</v>
      </c>
      <c r="J167" s="18">
        <f t="shared" ref="J167:J170" si="9">+I167/G167</f>
        <v>0.39559512906323685</v>
      </c>
    </row>
    <row r="168" spans="3:10">
      <c r="C168" s="2">
        <v>143</v>
      </c>
      <c r="D168" s="3" t="s">
        <v>6</v>
      </c>
      <c r="E168" s="3" t="s">
        <v>157</v>
      </c>
      <c r="F168" s="3" t="s">
        <v>159</v>
      </c>
      <c r="G168" s="8">
        <v>29400113.588235296</v>
      </c>
      <c r="H168" s="8">
        <v>17499111.464705881</v>
      </c>
      <c r="I168" s="17">
        <v>11630541.729411766</v>
      </c>
      <c r="J168" s="18">
        <f t="shared" si="9"/>
        <v>0.39559512906323685</v>
      </c>
    </row>
    <row r="169" spans="3:10">
      <c r="C169" s="2">
        <v>144</v>
      </c>
      <c r="D169" s="3" t="s">
        <v>6</v>
      </c>
      <c r="E169" s="3" t="s">
        <v>157</v>
      </c>
      <c r="F169" s="3" t="s">
        <v>160</v>
      </c>
      <c r="G169" s="8">
        <v>29400113.588235296</v>
      </c>
      <c r="H169" s="8">
        <v>17499111.464705881</v>
      </c>
      <c r="I169" s="17">
        <v>11630541.729411766</v>
      </c>
      <c r="J169" s="18">
        <f t="shared" si="9"/>
        <v>0.39559512906323685</v>
      </c>
    </row>
    <row r="170" spans="3:10">
      <c r="C170" s="2">
        <v>145</v>
      </c>
      <c r="D170" s="3" t="s">
        <v>6</v>
      </c>
      <c r="E170" s="3" t="s">
        <v>157</v>
      </c>
      <c r="F170" s="3" t="s">
        <v>161</v>
      </c>
      <c r="G170" s="8">
        <v>29400113.588235296</v>
      </c>
      <c r="H170" s="8">
        <v>17499111.464705881</v>
      </c>
      <c r="I170" s="17">
        <v>11630541.729411766</v>
      </c>
      <c r="J170" s="18">
        <f t="shared" si="9"/>
        <v>0.39559512906323685</v>
      </c>
    </row>
    <row r="171" spans="3:10">
      <c r="C171" s="2">
        <v>146</v>
      </c>
      <c r="D171" s="3" t="s">
        <v>6</v>
      </c>
      <c r="E171" s="3" t="s">
        <v>157</v>
      </c>
      <c r="F171" s="3" t="s">
        <v>23</v>
      </c>
      <c r="G171" s="8"/>
      <c r="H171" s="8"/>
      <c r="I171" s="3"/>
      <c r="J171" s="3"/>
    </row>
    <row r="172" spans="3:10">
      <c r="C172" s="2">
        <v>147</v>
      </c>
      <c r="D172" s="3" t="s">
        <v>6</v>
      </c>
      <c r="E172" s="3" t="s">
        <v>157</v>
      </c>
      <c r="F172" s="3" t="s">
        <v>162</v>
      </c>
      <c r="G172" s="8">
        <v>29400113.588235296</v>
      </c>
      <c r="H172" s="8">
        <v>17499111.464705881</v>
      </c>
      <c r="I172" s="17">
        <v>11630541.729411766</v>
      </c>
      <c r="J172" s="18">
        <f t="shared" ref="J172:J175" si="10">+I172/G172</f>
        <v>0.39559512906323685</v>
      </c>
    </row>
    <row r="173" spans="3:10">
      <c r="C173" s="2">
        <v>148</v>
      </c>
      <c r="D173" s="3" t="s">
        <v>6</v>
      </c>
      <c r="E173" s="3" t="s">
        <v>157</v>
      </c>
      <c r="F173" s="3" t="s">
        <v>163</v>
      </c>
      <c r="G173" s="8">
        <v>29400113.588235296</v>
      </c>
      <c r="H173" s="8">
        <v>17499111.464705881</v>
      </c>
      <c r="I173" s="17">
        <v>11630541.729411766</v>
      </c>
      <c r="J173" s="18">
        <f t="shared" si="10"/>
        <v>0.39559512906323685</v>
      </c>
    </row>
    <row r="174" spans="3:10">
      <c r="C174" s="2">
        <v>149</v>
      </c>
      <c r="D174" s="3" t="s">
        <v>6</v>
      </c>
      <c r="E174" s="3" t="s">
        <v>157</v>
      </c>
      <c r="F174" s="3" t="s">
        <v>164</v>
      </c>
      <c r="G174" s="8">
        <v>29400113.588235296</v>
      </c>
      <c r="H174" s="8">
        <v>17499111.464705881</v>
      </c>
      <c r="I174" s="17">
        <v>11630541.729411766</v>
      </c>
      <c r="J174" s="18">
        <f t="shared" si="10"/>
        <v>0.39559512906323685</v>
      </c>
    </row>
    <row r="175" spans="3:10">
      <c r="C175" s="2">
        <v>150</v>
      </c>
      <c r="D175" s="3" t="s">
        <v>6</v>
      </c>
      <c r="E175" s="3" t="s">
        <v>157</v>
      </c>
      <c r="F175" s="3" t="s">
        <v>165</v>
      </c>
      <c r="G175" s="8">
        <v>29400113.588235296</v>
      </c>
      <c r="H175" s="8">
        <v>17499111.464705881</v>
      </c>
      <c r="I175" s="17">
        <v>11630541.729411766</v>
      </c>
      <c r="J175" s="18">
        <f t="shared" si="10"/>
        <v>0.39559512906323685</v>
      </c>
    </row>
    <row r="176" spans="3:10" ht="15">
      <c r="C176" s="9">
        <v>151</v>
      </c>
      <c r="D176" s="12" t="s">
        <v>6</v>
      </c>
      <c r="E176" s="10" t="s">
        <v>166</v>
      </c>
      <c r="F176" s="10"/>
      <c r="G176" s="11">
        <f>SUM(G167:G175)</f>
        <v>235200908.70588234</v>
      </c>
      <c r="H176" s="11"/>
      <c r="I176" s="10"/>
      <c r="J176" s="10"/>
    </row>
    <row r="177" spans="3:10">
      <c r="C177" s="2">
        <v>152</v>
      </c>
      <c r="D177" s="3" t="s">
        <v>6</v>
      </c>
      <c r="E177" s="3" t="s">
        <v>167</v>
      </c>
      <c r="F177" s="3" t="s">
        <v>168</v>
      </c>
      <c r="G177" s="8">
        <v>3628347721.8096623</v>
      </c>
      <c r="H177" s="8">
        <v>3354499112.4647055</v>
      </c>
      <c r="I177" s="17">
        <v>11630541.729411766</v>
      </c>
      <c r="J177" s="18">
        <f t="shared" ref="J177:J183" si="11">+I177/G177</f>
        <v>3.20546502737366E-3</v>
      </c>
    </row>
    <row r="178" spans="3:10">
      <c r="C178" s="2">
        <v>153</v>
      </c>
      <c r="D178" s="3" t="s">
        <v>6</v>
      </c>
      <c r="E178" s="3" t="s">
        <v>167</v>
      </c>
      <c r="F178" s="3" t="s">
        <v>169</v>
      </c>
      <c r="G178" s="8">
        <v>29400113.588235296</v>
      </c>
      <c r="H178" s="8">
        <v>17499112.464705881</v>
      </c>
      <c r="I178" s="17">
        <v>11630541.729411766</v>
      </c>
      <c r="J178" s="18">
        <f t="shared" si="11"/>
        <v>0.39559512906323685</v>
      </c>
    </row>
    <row r="179" spans="3:10">
      <c r="C179" s="2">
        <v>154</v>
      </c>
      <c r="D179" s="3" t="s">
        <v>6</v>
      </c>
      <c r="E179" s="3" t="s">
        <v>167</v>
      </c>
      <c r="F179" s="3" t="s">
        <v>23</v>
      </c>
      <c r="G179" s="8"/>
      <c r="H179" s="8"/>
      <c r="I179" s="17"/>
      <c r="J179" s="18"/>
    </row>
    <row r="180" spans="3:10">
      <c r="C180" s="2">
        <v>155</v>
      </c>
      <c r="D180" s="3" t="s">
        <v>6</v>
      </c>
      <c r="E180" s="3" t="s">
        <v>167</v>
      </c>
      <c r="F180" s="3" t="s">
        <v>170</v>
      </c>
      <c r="G180" s="8">
        <v>29400113.588235296</v>
      </c>
      <c r="H180" s="8">
        <v>17499112.464705881</v>
      </c>
      <c r="I180" s="17">
        <v>11630541.729411766</v>
      </c>
      <c r="J180" s="18">
        <f t="shared" si="11"/>
        <v>0.39559512906323685</v>
      </c>
    </row>
    <row r="181" spans="3:10">
      <c r="C181" s="2">
        <v>156</v>
      </c>
      <c r="D181" s="3" t="s">
        <v>6</v>
      </c>
      <c r="E181" s="3" t="s">
        <v>167</v>
      </c>
      <c r="F181" s="3" t="s">
        <v>171</v>
      </c>
      <c r="G181" s="8">
        <v>29400113.588235296</v>
      </c>
      <c r="H181" s="8">
        <v>17499112.464705881</v>
      </c>
      <c r="I181" s="17">
        <v>11630541.729411766</v>
      </c>
      <c r="J181" s="18">
        <f t="shared" si="11"/>
        <v>0.39559512906323685</v>
      </c>
    </row>
    <row r="182" spans="3:10">
      <c r="C182" s="2">
        <v>157</v>
      </c>
      <c r="D182" s="3" t="s">
        <v>6</v>
      </c>
      <c r="E182" s="3" t="s">
        <v>167</v>
      </c>
      <c r="F182" s="3" t="s">
        <v>172</v>
      </c>
      <c r="G182" s="8">
        <v>29400113.588235296</v>
      </c>
      <c r="H182" s="8">
        <v>17499112.464705881</v>
      </c>
      <c r="I182" s="17">
        <v>11630541.729411766</v>
      </c>
      <c r="J182" s="18">
        <f t="shared" si="11"/>
        <v>0.39559512906323685</v>
      </c>
    </row>
    <row r="183" spans="3:10">
      <c r="C183" s="2">
        <v>158</v>
      </c>
      <c r="D183" s="3" t="s">
        <v>6</v>
      </c>
      <c r="E183" s="3" t="s">
        <v>167</v>
      </c>
      <c r="F183" s="3" t="s">
        <v>173</v>
      </c>
      <c r="G183" s="8">
        <v>1547831852.2338288</v>
      </c>
      <c r="H183" s="8">
        <v>17499112.464705881</v>
      </c>
      <c r="I183" s="17">
        <v>11630541.729411766</v>
      </c>
      <c r="J183" s="18">
        <f t="shared" si="11"/>
        <v>7.5140860505141975E-3</v>
      </c>
    </row>
    <row r="184" spans="3:10">
      <c r="C184" s="2">
        <v>159</v>
      </c>
      <c r="D184" s="3" t="s">
        <v>6</v>
      </c>
      <c r="E184" s="3" t="s">
        <v>167</v>
      </c>
      <c r="F184" s="3" t="s">
        <v>174</v>
      </c>
      <c r="G184" s="8">
        <v>2610084984.8096623</v>
      </c>
      <c r="H184" s="8">
        <v>2336236375.4647055</v>
      </c>
      <c r="I184" s="17">
        <v>2330367804.7294121</v>
      </c>
      <c r="J184" s="18">
        <f t="shared" ref="J184:J186" si="12">+I184/G184</f>
        <v>0.89283215615270539</v>
      </c>
    </row>
    <row r="185" spans="3:10">
      <c r="C185" s="2">
        <v>160</v>
      </c>
      <c r="D185" s="3" t="s">
        <v>6</v>
      </c>
      <c r="E185" s="3" t="s">
        <v>167</v>
      </c>
      <c r="F185" s="3" t="s">
        <v>175</v>
      </c>
      <c r="G185" s="8">
        <v>1547831852.2338288</v>
      </c>
      <c r="H185" s="8">
        <v>17499112.464705881</v>
      </c>
      <c r="I185" s="17">
        <v>11630541.729411766</v>
      </c>
      <c r="J185" s="18">
        <f t="shared" si="12"/>
        <v>7.5140860505141975E-3</v>
      </c>
    </row>
    <row r="186" spans="3:10">
      <c r="C186" s="2">
        <v>161</v>
      </c>
      <c r="D186" s="3" t="s">
        <v>6</v>
      </c>
      <c r="E186" s="3" t="s">
        <v>167</v>
      </c>
      <c r="F186" s="3" t="s">
        <v>176</v>
      </c>
      <c r="G186" s="8">
        <v>29400113.588235296</v>
      </c>
      <c r="H186" s="8">
        <v>17499112.464705881</v>
      </c>
      <c r="I186" s="17">
        <v>11630541.729411766</v>
      </c>
      <c r="J186" s="18">
        <f t="shared" si="12"/>
        <v>0.39559512906323685</v>
      </c>
    </row>
    <row r="187" spans="3:10" ht="15">
      <c r="C187" s="9">
        <v>162</v>
      </c>
      <c r="D187" s="12" t="s">
        <v>6</v>
      </c>
      <c r="E187" s="10" t="s">
        <v>177</v>
      </c>
      <c r="F187" s="10"/>
      <c r="G187" s="11">
        <f>SUM(G177:G186)</f>
        <v>9481096979.0281601</v>
      </c>
      <c r="H187" s="11"/>
      <c r="I187" s="10"/>
      <c r="J187" s="10"/>
    </row>
    <row r="188" spans="3:10">
      <c r="C188" s="2">
        <v>163</v>
      </c>
      <c r="D188" s="3" t="s">
        <v>6</v>
      </c>
      <c r="E188" s="3" t="s">
        <v>178</v>
      </c>
      <c r="F188" s="3" t="s">
        <v>179</v>
      </c>
      <c r="G188" s="8">
        <v>29400113.588235296</v>
      </c>
      <c r="H188" s="8">
        <v>17499112.464705881</v>
      </c>
      <c r="I188" s="17">
        <v>11630541.729411766</v>
      </c>
      <c r="J188" s="18">
        <f t="shared" ref="J188:J189" si="13">+I188/G188</f>
        <v>0.39559512906323685</v>
      </c>
    </row>
    <row r="189" spans="3:10">
      <c r="C189" s="2">
        <v>164</v>
      </c>
      <c r="D189" s="3" t="s">
        <v>6</v>
      </c>
      <c r="E189" s="3" t="s">
        <v>178</v>
      </c>
      <c r="F189" s="3" t="s">
        <v>180</v>
      </c>
      <c r="G189" s="8">
        <v>1127347721.8096623</v>
      </c>
      <c r="H189" s="8">
        <v>853499112.46470594</v>
      </c>
      <c r="I189" s="17">
        <v>11630541.729411766</v>
      </c>
      <c r="J189" s="18">
        <f t="shared" si="13"/>
        <v>1.0316729704959149E-2</v>
      </c>
    </row>
    <row r="190" spans="3:10">
      <c r="C190" s="2">
        <v>165</v>
      </c>
      <c r="D190" s="3" t="s">
        <v>6</v>
      </c>
      <c r="E190" s="3" t="s">
        <v>178</v>
      </c>
      <c r="F190" s="3" t="s">
        <v>181</v>
      </c>
      <c r="G190" s="8">
        <v>3113499563.8096623</v>
      </c>
      <c r="H190" s="8">
        <v>2839650954.4647059</v>
      </c>
      <c r="I190" s="17">
        <v>1997782383.7294118</v>
      </c>
      <c r="J190" s="18">
        <f t="shared" ref="J190:J191" si="14">+I190/G190</f>
        <v>0.6416517307248103</v>
      </c>
    </row>
    <row r="191" spans="3:10">
      <c r="C191" s="2">
        <v>166</v>
      </c>
      <c r="D191" s="3" t="s">
        <v>6</v>
      </c>
      <c r="E191" s="3" t="s">
        <v>178</v>
      </c>
      <c r="F191" s="3" t="s">
        <v>182</v>
      </c>
      <c r="G191" s="8">
        <v>777347721.80966222</v>
      </c>
      <c r="H191" s="8">
        <v>503499112.46470594</v>
      </c>
      <c r="I191" s="17">
        <v>11630541.729411766</v>
      </c>
      <c r="J191" s="18">
        <f t="shared" si="14"/>
        <v>1.4961826481379418E-2</v>
      </c>
    </row>
    <row r="192" spans="3:10">
      <c r="C192" s="2">
        <v>167</v>
      </c>
      <c r="D192" s="3" t="s">
        <v>6</v>
      </c>
      <c r="E192" s="3" t="s">
        <v>178</v>
      </c>
      <c r="F192" s="3" t="s">
        <v>23</v>
      </c>
      <c r="G192" s="8"/>
      <c r="H192" s="8"/>
      <c r="I192" s="3"/>
      <c r="J192" s="3"/>
    </row>
    <row r="193" spans="3:10">
      <c r="C193" s="2">
        <v>168</v>
      </c>
      <c r="D193" s="3" t="s">
        <v>6</v>
      </c>
      <c r="E193" s="3" t="s">
        <v>178</v>
      </c>
      <c r="F193" s="3" t="s">
        <v>183</v>
      </c>
      <c r="G193" s="8">
        <v>641347721.80966222</v>
      </c>
      <c r="H193" s="8">
        <v>367499112.46470588</v>
      </c>
      <c r="I193" s="17">
        <v>11630541.729411766</v>
      </c>
      <c r="J193" s="18">
        <f t="shared" ref="J193:J196" si="15">+I193/G193</f>
        <v>1.8134533473658229E-2</v>
      </c>
    </row>
    <row r="194" spans="3:10">
      <c r="C194" s="2">
        <v>169</v>
      </c>
      <c r="D194" s="3" t="s">
        <v>6</v>
      </c>
      <c r="E194" s="3" t="s">
        <v>178</v>
      </c>
      <c r="F194" s="3" t="s">
        <v>184</v>
      </c>
      <c r="G194" s="8">
        <v>777347721.80966222</v>
      </c>
      <c r="H194" s="8">
        <v>503499112.46470594</v>
      </c>
      <c r="I194" s="17">
        <v>11630541.729411766</v>
      </c>
      <c r="J194" s="18">
        <f t="shared" si="15"/>
        <v>1.4961826481379418E-2</v>
      </c>
    </row>
    <row r="195" spans="3:10">
      <c r="C195" s="2">
        <v>170</v>
      </c>
      <c r="D195" s="3" t="s">
        <v>6</v>
      </c>
      <c r="E195" s="3" t="s">
        <v>178</v>
      </c>
      <c r="F195" s="3" t="s">
        <v>185</v>
      </c>
      <c r="G195" s="8">
        <v>641347721.80966222</v>
      </c>
      <c r="H195" s="8">
        <v>367499112.46470588</v>
      </c>
      <c r="I195" s="17">
        <v>11630541.729411766</v>
      </c>
      <c r="J195" s="18">
        <f t="shared" si="15"/>
        <v>1.8134533473658229E-2</v>
      </c>
    </row>
    <row r="196" spans="3:10">
      <c r="C196" s="2">
        <v>171</v>
      </c>
      <c r="D196" s="3" t="s">
        <v>6</v>
      </c>
      <c r="E196" s="3" t="s">
        <v>178</v>
      </c>
      <c r="F196" s="3" t="s">
        <v>186</v>
      </c>
      <c r="G196" s="8">
        <v>777347721.80966222</v>
      </c>
      <c r="H196" s="8">
        <v>503499112.46470594</v>
      </c>
      <c r="I196" s="17">
        <v>11630541.729411766</v>
      </c>
      <c r="J196" s="18">
        <f t="shared" si="15"/>
        <v>1.4961826481379418E-2</v>
      </c>
    </row>
    <row r="197" spans="3:10" ht="15">
      <c r="C197" s="9">
        <v>172</v>
      </c>
      <c r="D197" s="12" t="s">
        <v>6</v>
      </c>
      <c r="E197" s="10" t="s">
        <v>187</v>
      </c>
      <c r="F197" s="10"/>
      <c r="G197" s="11">
        <f>SUM(G188:G196)</f>
        <v>7884986008.2558699</v>
      </c>
      <c r="H197" s="11"/>
      <c r="I197" s="10"/>
      <c r="J197" s="10"/>
    </row>
    <row r="198" spans="3:10">
      <c r="C198" s="2">
        <v>173</v>
      </c>
      <c r="D198" s="3" t="s">
        <v>6</v>
      </c>
      <c r="E198" s="3" t="s">
        <v>188</v>
      </c>
      <c r="F198" s="3" t="s">
        <v>189</v>
      </c>
      <c r="G198" s="8">
        <v>29400113.588235296</v>
      </c>
      <c r="H198" s="8">
        <v>17499112.464705881</v>
      </c>
      <c r="I198" s="17">
        <v>11630541.729411766</v>
      </c>
      <c r="J198" s="18">
        <f t="shared" ref="J198:J201" si="16">+I198/G198</f>
        <v>0.39559512906323685</v>
      </c>
    </row>
    <row r="199" spans="3:10">
      <c r="C199" s="2">
        <v>174</v>
      </c>
      <c r="D199" s="3" t="s">
        <v>6</v>
      </c>
      <c r="E199" s="3" t="s">
        <v>188</v>
      </c>
      <c r="F199" s="3" t="s">
        <v>190</v>
      </c>
      <c r="G199" s="8">
        <v>1274988527.4346623</v>
      </c>
      <c r="H199" s="8">
        <v>1131621568.0897059</v>
      </c>
      <c r="I199" s="17">
        <v>11630541.729411766</v>
      </c>
      <c r="J199" s="18">
        <f t="shared" si="16"/>
        <v>9.1220755945255211E-3</v>
      </c>
    </row>
    <row r="200" spans="3:10">
      <c r="C200" s="2">
        <v>175</v>
      </c>
      <c r="D200" s="3" t="s">
        <v>6</v>
      </c>
      <c r="E200" s="3" t="s">
        <v>188</v>
      </c>
      <c r="F200" s="3" t="s">
        <v>191</v>
      </c>
      <c r="G200" s="8">
        <v>1274988527.4346623</v>
      </c>
      <c r="H200" s="8">
        <v>1131621568.0897059</v>
      </c>
      <c r="I200" s="17">
        <v>11630541.729411766</v>
      </c>
      <c r="J200" s="18">
        <f t="shared" si="16"/>
        <v>9.1220755945255211E-3</v>
      </c>
    </row>
    <row r="201" spans="3:10">
      <c r="C201" s="2">
        <v>176</v>
      </c>
      <c r="D201" s="3" t="s">
        <v>6</v>
      </c>
      <c r="E201" s="3" t="s">
        <v>188</v>
      </c>
      <c r="F201" s="3" t="s">
        <v>192</v>
      </c>
      <c r="G201" s="8">
        <v>29400113.588235296</v>
      </c>
      <c r="H201" s="8">
        <v>17499112.464705881</v>
      </c>
      <c r="I201" s="17">
        <v>11630541.729411766</v>
      </c>
      <c r="J201" s="18">
        <f t="shared" si="16"/>
        <v>0.39559512906323685</v>
      </c>
    </row>
    <row r="202" spans="3:10" ht="15">
      <c r="C202" s="9">
        <v>177</v>
      </c>
      <c r="D202" s="12" t="s">
        <v>6</v>
      </c>
      <c r="E202" s="10" t="s">
        <v>193</v>
      </c>
      <c r="F202" s="10"/>
      <c r="G202" s="11">
        <f>SUM(G198:G201)</f>
        <v>2608777282.0457954</v>
      </c>
      <c r="H202" s="11"/>
      <c r="I202" s="10"/>
      <c r="J202" s="10"/>
    </row>
    <row r="203" spans="3:10">
      <c r="C203" s="2">
        <v>178</v>
      </c>
      <c r="D203" s="3" t="s">
        <v>6</v>
      </c>
      <c r="E203" s="3" t="s">
        <v>194</v>
      </c>
      <c r="F203" s="3" t="s">
        <v>195</v>
      </c>
      <c r="G203" s="8">
        <v>1922532991.8096623</v>
      </c>
      <c r="H203" s="8">
        <v>1648684382.4647057</v>
      </c>
      <c r="I203" s="17">
        <v>11630541.729411766</v>
      </c>
      <c r="J203" s="18">
        <f t="shared" ref="J203:J206" si="17">+I203/G203</f>
        <v>6.0495927918844429E-3</v>
      </c>
    </row>
    <row r="204" spans="3:10">
      <c r="C204" s="2">
        <v>180</v>
      </c>
      <c r="D204" s="3" t="s">
        <v>6</v>
      </c>
      <c r="E204" s="3" t="s">
        <v>194</v>
      </c>
      <c r="F204" s="3" t="s">
        <v>196</v>
      </c>
      <c r="G204" s="8">
        <v>29400113.588235296</v>
      </c>
      <c r="H204" s="8">
        <v>17499111.464705881</v>
      </c>
      <c r="I204" s="17">
        <v>11630541.729411766</v>
      </c>
      <c r="J204" s="18">
        <f t="shared" si="17"/>
        <v>0.39559512906323685</v>
      </c>
    </row>
    <row r="205" spans="3:10">
      <c r="C205" s="2"/>
      <c r="D205" s="3" t="s">
        <v>6</v>
      </c>
      <c r="E205" s="3" t="s">
        <v>194</v>
      </c>
      <c r="F205" s="3" t="s">
        <v>75</v>
      </c>
      <c r="G205" s="8">
        <v>29400113.588235296</v>
      </c>
      <c r="H205" s="8">
        <v>17499111.464705881</v>
      </c>
      <c r="I205" s="17"/>
      <c r="J205" s="18"/>
    </row>
    <row r="206" spans="3:10">
      <c r="C206" s="2">
        <v>179</v>
      </c>
      <c r="D206" s="3" t="s">
        <v>6</v>
      </c>
      <c r="E206" s="3" t="s">
        <v>194</v>
      </c>
      <c r="F206" s="3" t="s">
        <v>23</v>
      </c>
      <c r="G206" s="8"/>
      <c r="H206" s="8"/>
      <c r="I206" s="17">
        <v>11630541.729411766</v>
      </c>
      <c r="J206" s="18" t="e">
        <f t="shared" si="17"/>
        <v>#DIV/0!</v>
      </c>
    </row>
    <row r="207" spans="3:10" ht="15">
      <c r="C207" s="9">
        <v>181</v>
      </c>
      <c r="D207" s="12" t="s">
        <v>6</v>
      </c>
      <c r="E207" s="10" t="s">
        <v>197</v>
      </c>
      <c r="F207" s="10" t="s">
        <v>23</v>
      </c>
      <c r="G207" s="11">
        <f>SUM(G203:G206)</f>
        <v>1981333218.9861331</v>
      </c>
      <c r="H207" s="11"/>
      <c r="I207" s="10"/>
      <c r="J207" s="10"/>
    </row>
    <row r="208" spans="3:10" ht="15">
      <c r="C208" s="9">
        <v>183</v>
      </c>
      <c r="D208" s="12" t="s">
        <v>6</v>
      </c>
      <c r="E208" s="10" t="s">
        <v>198</v>
      </c>
      <c r="F208" s="10" t="s">
        <v>23</v>
      </c>
      <c r="G208" s="11"/>
      <c r="H208" s="11"/>
      <c r="I208" s="10"/>
      <c r="J208" s="10"/>
    </row>
    <row r="209" spans="3:10" ht="15">
      <c r="C209" s="9">
        <v>185</v>
      </c>
      <c r="D209" s="12" t="s">
        <v>6</v>
      </c>
      <c r="E209" s="10" t="s">
        <v>199</v>
      </c>
      <c r="F209" s="10" t="s">
        <v>23</v>
      </c>
      <c r="G209" s="11"/>
      <c r="H209" s="11"/>
      <c r="I209" s="10"/>
      <c r="J209" s="10"/>
    </row>
    <row r="210" spans="3:10" ht="15">
      <c r="C210" s="9">
        <v>187</v>
      </c>
      <c r="D210" s="12" t="s">
        <v>6</v>
      </c>
      <c r="E210" s="10" t="s">
        <v>200</v>
      </c>
      <c r="F210" s="10" t="s">
        <v>23</v>
      </c>
      <c r="G210" s="11"/>
      <c r="H210" s="11"/>
      <c r="I210" s="10"/>
      <c r="J210" s="10"/>
    </row>
    <row r="211" spans="3:10" ht="15">
      <c r="C211" s="9">
        <v>189</v>
      </c>
      <c r="D211" s="12" t="s">
        <v>6</v>
      </c>
      <c r="E211" s="10" t="s">
        <v>201</v>
      </c>
      <c r="F211" s="10" t="s">
        <v>23</v>
      </c>
      <c r="G211" s="11"/>
      <c r="H211" s="11"/>
      <c r="I211" s="10"/>
      <c r="J211" s="10"/>
    </row>
    <row r="212" spans="3:10" ht="15">
      <c r="C212" s="9">
        <v>191</v>
      </c>
      <c r="D212" s="12" t="s">
        <v>6</v>
      </c>
      <c r="E212" s="10" t="s">
        <v>202</v>
      </c>
      <c r="F212" s="10" t="s">
        <v>23</v>
      </c>
      <c r="G212" s="11"/>
      <c r="H212" s="11"/>
      <c r="I212" s="10"/>
      <c r="J212" s="10"/>
    </row>
    <row r="213" spans="3:10">
      <c r="C213" t="s">
        <v>268</v>
      </c>
      <c r="G213" s="6">
        <f>+G31+G37+G52+G70+G92+G101+G115+G122+G127+G129+G133+G138+G148+G166+G176+G187+G197+G202+G207</f>
        <v>65003445459.999939</v>
      </c>
      <c r="H213" s="27">
        <f>SUM(H6:H206)</f>
        <v>43988808018.420082</v>
      </c>
      <c r="I213" s="27">
        <f>SUM(I6:I206)</f>
        <v>16105734799.160038</v>
      </c>
    </row>
  </sheetData>
  <autoFilter ref="C5:J213" xr:uid="{AC178E7E-E21D-49E9-9375-427975931066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9BC6C-D462-404D-89C9-F20FD161ED74}">
  <dimension ref="A1:I53"/>
  <sheetViews>
    <sheetView showGridLines="0" topLeftCell="A43" zoomScale="85" zoomScaleNormal="85" workbookViewId="0">
      <selection activeCell="F11" sqref="F11"/>
    </sheetView>
  </sheetViews>
  <sheetFormatPr baseColWidth="10" defaultRowHeight="14.25"/>
  <cols>
    <col min="3" max="3" width="6" bestFit="1" customWidth="1"/>
    <col min="4" max="6" width="30.125" customWidth="1"/>
    <col min="7" max="8" width="22.25" style="6" customWidth="1"/>
    <col min="9" max="9" width="23.875" customWidth="1"/>
  </cols>
  <sheetData>
    <row r="1" spans="1:9" ht="20.25">
      <c r="A1" s="4" t="s">
        <v>6</v>
      </c>
    </row>
    <row r="2" spans="1:9" ht="18">
      <c r="A2" s="5" t="s">
        <v>7</v>
      </c>
    </row>
    <row r="3" spans="1:9">
      <c r="A3" t="s">
        <v>10</v>
      </c>
    </row>
    <row r="4" spans="1:9" ht="15">
      <c r="A4" s="15" t="s">
        <v>267</v>
      </c>
      <c r="G4"/>
      <c r="H4"/>
    </row>
    <row r="6" spans="1:9" ht="28.5" customHeight="1">
      <c r="C6" s="1" t="s">
        <v>0</v>
      </c>
      <c r="D6" s="1" t="s">
        <v>1</v>
      </c>
      <c r="E6" s="1" t="s">
        <v>2</v>
      </c>
      <c r="F6" s="1" t="s">
        <v>3</v>
      </c>
      <c r="G6" s="7" t="s">
        <v>203</v>
      </c>
      <c r="H6" s="7" t="s">
        <v>4</v>
      </c>
      <c r="I6" s="1" t="s">
        <v>5</v>
      </c>
    </row>
    <row r="7" spans="1:9">
      <c r="C7" s="2">
        <v>1</v>
      </c>
      <c r="D7" s="3"/>
      <c r="E7" s="3" t="s">
        <v>35</v>
      </c>
      <c r="F7" s="3" t="s">
        <v>37</v>
      </c>
      <c r="G7" s="8">
        <v>879526479</v>
      </c>
      <c r="H7" s="8">
        <v>0</v>
      </c>
      <c r="I7" s="13">
        <f t="shared" ref="I7:I53" si="0">+H7/G7</f>
        <v>0</v>
      </c>
    </row>
    <row r="8" spans="1:9">
      <c r="C8" s="2">
        <v>2</v>
      </c>
      <c r="D8" s="3"/>
      <c r="E8" s="3" t="s">
        <v>35</v>
      </c>
      <c r="F8" s="3" t="s">
        <v>38</v>
      </c>
      <c r="G8" s="8">
        <v>1211858699</v>
      </c>
      <c r="H8" s="8">
        <v>0</v>
      </c>
      <c r="I8" s="13">
        <f t="shared" si="0"/>
        <v>0</v>
      </c>
    </row>
    <row r="9" spans="1:9">
      <c r="C9" s="2">
        <v>3</v>
      </c>
      <c r="D9" s="3"/>
      <c r="E9" s="3" t="s">
        <v>35</v>
      </c>
      <c r="F9" s="3" t="s">
        <v>39</v>
      </c>
      <c r="G9" s="8">
        <v>6088445547</v>
      </c>
      <c r="H9" s="8">
        <v>0</v>
      </c>
      <c r="I9" s="13">
        <f t="shared" si="0"/>
        <v>0</v>
      </c>
    </row>
    <row r="10" spans="1:9" ht="15">
      <c r="C10" s="9">
        <v>4</v>
      </c>
      <c r="D10" s="10"/>
      <c r="E10" s="10" t="s">
        <v>40</v>
      </c>
      <c r="F10" s="10"/>
      <c r="G10" s="11">
        <v>8179830725</v>
      </c>
      <c r="H10" s="11">
        <v>0</v>
      </c>
      <c r="I10" s="14">
        <f t="shared" si="0"/>
        <v>0</v>
      </c>
    </row>
    <row r="11" spans="1:9">
      <c r="C11" s="2">
        <v>5</v>
      </c>
      <c r="D11" s="3"/>
      <c r="E11" s="3" t="s">
        <v>41</v>
      </c>
      <c r="F11" s="3" t="s">
        <v>204</v>
      </c>
      <c r="G11" s="8">
        <v>489539661</v>
      </c>
      <c r="H11" s="8">
        <v>0</v>
      </c>
      <c r="I11" s="13">
        <f t="shared" si="0"/>
        <v>0</v>
      </c>
    </row>
    <row r="12" spans="1:9">
      <c r="C12" s="2">
        <v>6</v>
      </c>
      <c r="D12" s="3"/>
      <c r="E12" s="3" t="s">
        <v>41</v>
      </c>
      <c r="F12" s="3" t="s">
        <v>43</v>
      </c>
      <c r="G12" s="8">
        <v>4819406824</v>
      </c>
      <c r="H12" s="8">
        <v>0</v>
      </c>
      <c r="I12" s="13">
        <f t="shared" si="0"/>
        <v>0</v>
      </c>
    </row>
    <row r="13" spans="1:9">
      <c r="C13" s="2">
        <v>7</v>
      </c>
      <c r="D13" s="3"/>
      <c r="E13" s="3" t="s">
        <v>41</v>
      </c>
      <c r="F13" s="3" t="s">
        <v>205</v>
      </c>
      <c r="G13" s="8">
        <v>14332757593.200001</v>
      </c>
      <c r="H13" s="8">
        <v>0</v>
      </c>
      <c r="I13" s="13">
        <f t="shared" si="0"/>
        <v>0</v>
      </c>
    </row>
    <row r="14" spans="1:9">
      <c r="C14" s="2">
        <v>8</v>
      </c>
      <c r="D14" s="3"/>
      <c r="E14" s="3" t="s">
        <v>41</v>
      </c>
      <c r="F14" s="3" t="s">
        <v>49</v>
      </c>
      <c r="G14" s="8">
        <v>22824795212</v>
      </c>
      <c r="H14" s="8">
        <v>10017802618.546801</v>
      </c>
      <c r="I14" s="13">
        <f t="shared" si="0"/>
        <v>0.43890000000000001</v>
      </c>
    </row>
    <row r="15" spans="1:9" ht="15">
      <c r="C15" s="9">
        <v>9</v>
      </c>
      <c r="D15" s="10"/>
      <c r="E15" s="10" t="s">
        <v>51</v>
      </c>
      <c r="F15" s="10"/>
      <c r="G15" s="11">
        <v>42466499290.199997</v>
      </c>
      <c r="H15" s="11">
        <v>10017802618.546801</v>
      </c>
      <c r="I15" s="14">
        <f t="shared" si="0"/>
        <v>0.23589895060784091</v>
      </c>
    </row>
    <row r="16" spans="1:9">
      <c r="C16" s="2">
        <v>10</v>
      </c>
      <c r="D16" s="3"/>
      <c r="E16" s="3" t="s">
        <v>52</v>
      </c>
      <c r="F16" s="3" t="s">
        <v>60</v>
      </c>
      <c r="G16" s="8">
        <v>13119314831.33</v>
      </c>
      <c r="H16" s="8">
        <v>0</v>
      </c>
      <c r="I16" s="13">
        <f t="shared" si="0"/>
        <v>0</v>
      </c>
    </row>
    <row r="17" spans="3:9">
      <c r="C17" s="2">
        <v>11</v>
      </c>
      <c r="D17" s="3"/>
      <c r="E17" s="3" t="s">
        <v>52</v>
      </c>
      <c r="F17" s="3" t="s">
        <v>61</v>
      </c>
      <c r="G17" s="8">
        <v>12855766531</v>
      </c>
      <c r="H17" s="8">
        <v>0</v>
      </c>
      <c r="I17" s="13">
        <f t="shared" si="0"/>
        <v>0</v>
      </c>
    </row>
    <row r="18" spans="3:9" ht="15">
      <c r="C18" s="9">
        <v>12</v>
      </c>
      <c r="D18" s="10"/>
      <c r="E18" s="10" t="s">
        <v>66</v>
      </c>
      <c r="F18" s="10"/>
      <c r="G18" s="11">
        <v>25975081362.330002</v>
      </c>
      <c r="H18" s="11">
        <v>0</v>
      </c>
      <c r="I18" s="14">
        <f t="shared" si="0"/>
        <v>0</v>
      </c>
    </row>
    <row r="19" spans="3:9">
      <c r="C19" s="2">
        <v>13</v>
      </c>
      <c r="D19" s="3"/>
      <c r="E19" s="3" t="s">
        <v>67</v>
      </c>
      <c r="F19" s="3" t="s">
        <v>206</v>
      </c>
      <c r="G19" s="8">
        <v>9398605403</v>
      </c>
      <c r="H19" s="8">
        <v>0</v>
      </c>
      <c r="I19" s="13">
        <f t="shared" si="0"/>
        <v>0</v>
      </c>
    </row>
    <row r="20" spans="3:9">
      <c r="C20" s="2">
        <v>14</v>
      </c>
      <c r="D20" s="3"/>
      <c r="E20" s="3" t="s">
        <v>67</v>
      </c>
      <c r="F20" s="3" t="s">
        <v>79</v>
      </c>
      <c r="G20" s="8">
        <v>20184527093.369999</v>
      </c>
      <c r="H20" s="8">
        <v>0</v>
      </c>
      <c r="I20" s="13">
        <f t="shared" si="0"/>
        <v>0</v>
      </c>
    </row>
    <row r="21" spans="3:9">
      <c r="C21" s="2">
        <v>15</v>
      </c>
      <c r="D21" s="3"/>
      <c r="E21" s="3" t="s">
        <v>67</v>
      </c>
      <c r="F21" s="3" t="s">
        <v>81</v>
      </c>
      <c r="G21" s="8">
        <v>2580183464.7800002</v>
      </c>
      <c r="H21" s="8">
        <v>0</v>
      </c>
      <c r="I21" s="13">
        <f t="shared" si="0"/>
        <v>0</v>
      </c>
    </row>
    <row r="22" spans="3:9">
      <c r="C22" s="2">
        <v>16</v>
      </c>
      <c r="D22" s="3"/>
      <c r="E22" s="3" t="s">
        <v>67</v>
      </c>
      <c r="F22" s="3" t="s">
        <v>207</v>
      </c>
      <c r="G22" s="8">
        <v>11530663667</v>
      </c>
      <c r="H22" s="8">
        <v>0</v>
      </c>
      <c r="I22" s="13">
        <f t="shared" si="0"/>
        <v>0</v>
      </c>
    </row>
    <row r="23" spans="3:9" ht="15">
      <c r="C23" s="9">
        <v>17</v>
      </c>
      <c r="D23" s="10"/>
      <c r="E23" s="10" t="s">
        <v>88</v>
      </c>
      <c r="F23" s="10"/>
      <c r="G23" s="11">
        <v>43693979628.149994</v>
      </c>
      <c r="H23" s="11">
        <v>0</v>
      </c>
      <c r="I23" s="14">
        <f t="shared" si="0"/>
        <v>0</v>
      </c>
    </row>
    <row r="24" spans="3:9">
      <c r="C24" s="2">
        <v>18</v>
      </c>
      <c r="D24" s="3"/>
      <c r="E24" s="3" t="s">
        <v>89</v>
      </c>
      <c r="F24" s="3" t="s">
        <v>93</v>
      </c>
      <c r="G24" s="8">
        <v>10466111220</v>
      </c>
      <c r="H24" s="8">
        <v>5233055610</v>
      </c>
      <c r="I24" s="13">
        <f t="shared" si="0"/>
        <v>0.5</v>
      </c>
    </row>
    <row r="25" spans="3:9">
      <c r="C25" s="2">
        <v>19</v>
      </c>
      <c r="D25" s="3"/>
      <c r="E25" s="3" t="s">
        <v>89</v>
      </c>
      <c r="F25" s="3" t="s">
        <v>94</v>
      </c>
      <c r="G25" s="8">
        <v>6282919183</v>
      </c>
      <c r="H25" s="8">
        <v>0</v>
      </c>
      <c r="I25" s="13">
        <f t="shared" si="0"/>
        <v>0</v>
      </c>
    </row>
    <row r="26" spans="3:9" ht="15">
      <c r="C26" s="9">
        <v>20</v>
      </c>
      <c r="D26" s="10"/>
      <c r="E26" s="10" t="s">
        <v>95</v>
      </c>
      <c r="F26" s="10"/>
      <c r="G26" s="11">
        <v>16749030403</v>
      </c>
      <c r="H26" s="11">
        <v>5233055610</v>
      </c>
      <c r="I26" s="14">
        <f t="shared" si="0"/>
        <v>0.31243931643127726</v>
      </c>
    </row>
    <row r="27" spans="3:9">
      <c r="C27" s="2">
        <v>21</v>
      </c>
      <c r="D27" s="3"/>
      <c r="E27" s="3" t="s">
        <v>96</v>
      </c>
      <c r="F27" s="3" t="s">
        <v>100</v>
      </c>
      <c r="G27" s="8">
        <v>9544868566</v>
      </c>
      <c r="H27" s="8">
        <v>0</v>
      </c>
      <c r="I27" s="13">
        <f t="shared" si="0"/>
        <v>0</v>
      </c>
    </row>
    <row r="28" spans="3:9">
      <c r="C28" s="2">
        <v>22</v>
      </c>
      <c r="D28" s="3"/>
      <c r="E28" s="3" t="s">
        <v>96</v>
      </c>
      <c r="F28" s="3" t="s">
        <v>102</v>
      </c>
      <c r="G28" s="8">
        <v>1909334300</v>
      </c>
      <c r="H28" s="8">
        <v>0</v>
      </c>
      <c r="I28" s="13">
        <f t="shared" si="0"/>
        <v>0</v>
      </c>
    </row>
    <row r="29" spans="3:9">
      <c r="C29" s="2">
        <v>23</v>
      </c>
      <c r="D29" s="3"/>
      <c r="E29" s="3" t="s">
        <v>96</v>
      </c>
      <c r="F29" s="3" t="s">
        <v>103</v>
      </c>
      <c r="G29" s="8">
        <v>9692047123</v>
      </c>
      <c r="H29" s="8">
        <v>0</v>
      </c>
      <c r="I29" s="13">
        <f t="shared" si="0"/>
        <v>0</v>
      </c>
    </row>
    <row r="30" spans="3:9">
      <c r="C30" s="2">
        <v>24</v>
      </c>
      <c r="D30" s="3"/>
      <c r="E30" s="3" t="s">
        <v>96</v>
      </c>
      <c r="F30" s="3" t="s">
        <v>104</v>
      </c>
      <c r="G30" s="8">
        <v>12751317227.32</v>
      </c>
      <c r="H30" s="8">
        <v>0</v>
      </c>
      <c r="I30" s="13">
        <f t="shared" si="0"/>
        <v>0</v>
      </c>
    </row>
    <row r="31" spans="3:9" ht="15">
      <c r="C31" s="9">
        <v>25</v>
      </c>
      <c r="D31" s="10"/>
      <c r="E31" s="10" t="s">
        <v>107</v>
      </c>
      <c r="F31" s="10"/>
      <c r="G31" s="11">
        <v>33897567216.32</v>
      </c>
      <c r="H31" s="11">
        <v>0</v>
      </c>
      <c r="I31" s="14">
        <f t="shared" si="0"/>
        <v>0</v>
      </c>
    </row>
    <row r="32" spans="3:9">
      <c r="C32" s="2">
        <v>26</v>
      </c>
      <c r="D32" s="3"/>
      <c r="E32" s="3" t="s">
        <v>114</v>
      </c>
      <c r="F32" s="3" t="s">
        <v>118</v>
      </c>
      <c r="G32" s="8">
        <v>10973445208</v>
      </c>
      <c r="H32" s="8">
        <v>0</v>
      </c>
      <c r="I32" s="13">
        <f t="shared" si="0"/>
        <v>0</v>
      </c>
    </row>
    <row r="33" spans="3:9" ht="15">
      <c r="C33" s="9">
        <v>27</v>
      </c>
      <c r="D33" s="10"/>
      <c r="E33" s="10" t="s">
        <v>119</v>
      </c>
      <c r="F33" s="10"/>
      <c r="G33" s="11">
        <v>10973445208</v>
      </c>
      <c r="H33" s="11">
        <v>0</v>
      </c>
      <c r="I33" s="14">
        <f t="shared" si="0"/>
        <v>0</v>
      </c>
    </row>
    <row r="34" spans="3:9">
      <c r="C34" s="2">
        <v>28</v>
      </c>
      <c r="D34" s="3"/>
      <c r="E34" s="3" t="s">
        <v>127</v>
      </c>
      <c r="F34" s="3" t="s">
        <v>129</v>
      </c>
      <c r="G34" s="8">
        <v>7164021160</v>
      </c>
      <c r="H34" s="8">
        <v>0</v>
      </c>
      <c r="I34" s="13">
        <f t="shared" si="0"/>
        <v>0</v>
      </c>
    </row>
    <row r="35" spans="3:9" ht="15">
      <c r="C35" s="9">
        <v>29</v>
      </c>
      <c r="D35" s="10"/>
      <c r="E35" s="10" t="s">
        <v>132</v>
      </c>
      <c r="F35" s="10"/>
      <c r="G35" s="11">
        <v>7164021160</v>
      </c>
      <c r="H35" s="11">
        <v>0</v>
      </c>
      <c r="I35" s="14">
        <f t="shared" si="0"/>
        <v>0</v>
      </c>
    </row>
    <row r="36" spans="3:9">
      <c r="C36" s="2">
        <v>30</v>
      </c>
      <c r="D36" s="3"/>
      <c r="E36" s="3" t="s">
        <v>133</v>
      </c>
      <c r="F36" s="3" t="s">
        <v>134</v>
      </c>
      <c r="G36" s="8">
        <v>2488026853.3400002</v>
      </c>
      <c r="H36" s="8">
        <v>0</v>
      </c>
      <c r="I36" s="13">
        <f t="shared" si="0"/>
        <v>0</v>
      </c>
    </row>
    <row r="37" spans="3:9" ht="15">
      <c r="C37" s="9">
        <v>31</v>
      </c>
      <c r="D37" s="10"/>
      <c r="E37" s="10" t="s">
        <v>140</v>
      </c>
      <c r="F37" s="10"/>
      <c r="G37" s="11">
        <v>2488026853.3400002</v>
      </c>
      <c r="H37" s="11">
        <v>0</v>
      </c>
      <c r="I37" s="14">
        <f t="shared" si="0"/>
        <v>0</v>
      </c>
    </row>
    <row r="38" spans="3:9">
      <c r="C38" s="2">
        <v>32</v>
      </c>
      <c r="D38" s="3"/>
      <c r="E38" s="3" t="s">
        <v>141</v>
      </c>
      <c r="F38" s="3" t="s">
        <v>208</v>
      </c>
      <c r="G38" s="8">
        <v>13662667254.24</v>
      </c>
      <c r="H38" s="8">
        <v>0</v>
      </c>
      <c r="I38" s="13">
        <f t="shared" si="0"/>
        <v>0</v>
      </c>
    </row>
    <row r="39" spans="3:9">
      <c r="C39" s="2">
        <v>33</v>
      </c>
      <c r="D39" s="3"/>
      <c r="E39" s="3" t="s">
        <v>141</v>
      </c>
      <c r="F39" s="3" t="s">
        <v>23</v>
      </c>
      <c r="G39" s="8">
        <v>7918573809</v>
      </c>
      <c r="H39" s="8">
        <v>0</v>
      </c>
      <c r="I39" s="13">
        <f t="shared" si="0"/>
        <v>0</v>
      </c>
    </row>
    <row r="40" spans="3:9">
      <c r="C40" s="2">
        <v>34</v>
      </c>
      <c r="D40" s="3"/>
      <c r="E40" s="3" t="s">
        <v>141</v>
      </c>
      <c r="F40" s="3" t="s">
        <v>152</v>
      </c>
      <c r="G40" s="8">
        <v>8792839239.9099998</v>
      </c>
      <c r="H40" s="8">
        <v>0</v>
      </c>
      <c r="I40" s="13">
        <f t="shared" si="0"/>
        <v>0</v>
      </c>
    </row>
    <row r="41" spans="3:9">
      <c r="C41" s="2">
        <v>35</v>
      </c>
      <c r="D41" s="3"/>
      <c r="E41" s="3" t="s">
        <v>141</v>
      </c>
      <c r="F41" s="3" t="s">
        <v>153</v>
      </c>
      <c r="G41" s="8">
        <v>11602071339.559999</v>
      </c>
      <c r="H41" s="8">
        <v>0</v>
      </c>
      <c r="I41" s="13">
        <f t="shared" si="0"/>
        <v>0</v>
      </c>
    </row>
    <row r="42" spans="3:9" ht="15">
      <c r="C42" s="9">
        <v>36</v>
      </c>
      <c r="D42" s="10"/>
      <c r="E42" s="10" t="s">
        <v>156</v>
      </c>
      <c r="F42" s="10"/>
      <c r="G42" s="11">
        <v>41976151642.709999</v>
      </c>
      <c r="H42" s="11">
        <v>0</v>
      </c>
      <c r="I42" s="14">
        <f t="shared" si="0"/>
        <v>0</v>
      </c>
    </row>
    <row r="43" spans="3:9">
      <c r="C43" s="2">
        <v>37</v>
      </c>
      <c r="D43" s="3"/>
      <c r="E43" s="3" t="s">
        <v>157</v>
      </c>
      <c r="F43" s="3" t="s">
        <v>160</v>
      </c>
      <c r="G43" s="8">
        <v>7327914401</v>
      </c>
      <c r="H43" s="8">
        <v>0</v>
      </c>
      <c r="I43" s="13">
        <f t="shared" si="0"/>
        <v>0</v>
      </c>
    </row>
    <row r="44" spans="3:9" ht="15">
      <c r="C44" s="9">
        <v>38</v>
      </c>
      <c r="D44" s="10"/>
      <c r="E44" s="10" t="s">
        <v>166</v>
      </c>
      <c r="F44" s="10"/>
      <c r="G44" s="11">
        <v>7327914401</v>
      </c>
      <c r="H44" s="11">
        <v>0</v>
      </c>
      <c r="I44" s="14">
        <f t="shared" si="0"/>
        <v>0</v>
      </c>
    </row>
    <row r="45" spans="3:9">
      <c r="C45" s="2">
        <v>39</v>
      </c>
      <c r="D45" s="3"/>
      <c r="E45" s="3" t="s">
        <v>167</v>
      </c>
      <c r="F45" s="3" t="s">
        <v>171</v>
      </c>
      <c r="G45" s="8">
        <v>2057420931.9200001</v>
      </c>
      <c r="H45" s="8">
        <v>0</v>
      </c>
      <c r="I45" s="13">
        <f t="shared" si="0"/>
        <v>0</v>
      </c>
    </row>
    <row r="46" spans="3:9">
      <c r="C46" s="2">
        <v>40</v>
      </c>
      <c r="D46" s="3"/>
      <c r="E46" s="3" t="s">
        <v>167</v>
      </c>
      <c r="F46" s="3" t="s">
        <v>172</v>
      </c>
      <c r="G46" s="8">
        <v>6766841859.1999998</v>
      </c>
      <c r="H46" s="8">
        <v>0</v>
      </c>
      <c r="I46" s="13">
        <f t="shared" si="0"/>
        <v>0</v>
      </c>
    </row>
    <row r="47" spans="3:9">
      <c r="C47" s="2">
        <v>41</v>
      </c>
      <c r="D47" s="3"/>
      <c r="E47" s="3" t="s">
        <v>167</v>
      </c>
      <c r="F47" s="3" t="s">
        <v>174</v>
      </c>
      <c r="G47" s="8">
        <v>12544077788.6</v>
      </c>
      <c r="H47" s="8">
        <v>0</v>
      </c>
      <c r="I47" s="13">
        <f t="shared" si="0"/>
        <v>0</v>
      </c>
    </row>
    <row r="48" spans="3:9">
      <c r="C48" s="2">
        <v>42</v>
      </c>
      <c r="D48" s="3"/>
      <c r="E48" s="3" t="s">
        <v>167</v>
      </c>
      <c r="F48" s="3" t="s">
        <v>175</v>
      </c>
      <c r="G48" s="8">
        <v>4693387224</v>
      </c>
      <c r="H48" s="8">
        <v>0</v>
      </c>
      <c r="I48" s="13">
        <f t="shared" si="0"/>
        <v>0</v>
      </c>
    </row>
    <row r="49" spans="3:9" ht="15">
      <c r="C49" s="9">
        <v>43</v>
      </c>
      <c r="D49" s="10"/>
      <c r="E49" s="10" t="s">
        <v>177</v>
      </c>
      <c r="F49" s="10"/>
      <c r="G49" s="11">
        <v>26061727803.720001</v>
      </c>
      <c r="H49" s="11">
        <v>0</v>
      </c>
      <c r="I49" s="14">
        <f t="shared" si="0"/>
        <v>0</v>
      </c>
    </row>
    <row r="50" spans="3:9">
      <c r="C50" s="2">
        <v>44</v>
      </c>
      <c r="D50" s="3"/>
      <c r="E50" s="3" t="s">
        <v>178</v>
      </c>
      <c r="F50" s="3" t="s">
        <v>179</v>
      </c>
      <c r="G50" s="8">
        <v>481274149</v>
      </c>
      <c r="H50" s="8">
        <v>0</v>
      </c>
      <c r="I50" s="13">
        <f t="shared" si="0"/>
        <v>0</v>
      </c>
    </row>
    <row r="51" spans="3:9">
      <c r="C51" s="2">
        <v>45</v>
      </c>
      <c r="D51" s="3"/>
      <c r="E51" s="3" t="s">
        <v>178</v>
      </c>
      <c r="F51" s="3" t="s">
        <v>180</v>
      </c>
      <c r="G51" s="8">
        <v>9148895599.1800003</v>
      </c>
      <c r="H51" s="8">
        <v>0</v>
      </c>
      <c r="I51" s="13">
        <f t="shared" si="0"/>
        <v>0</v>
      </c>
    </row>
    <row r="52" spans="3:9">
      <c r="C52" s="2">
        <v>46</v>
      </c>
      <c r="D52" s="3"/>
      <c r="E52" s="3" t="s">
        <v>178</v>
      </c>
      <c r="F52" s="3" t="s">
        <v>209</v>
      </c>
      <c r="G52" s="8">
        <v>1050303816.35</v>
      </c>
      <c r="H52" s="8">
        <v>0</v>
      </c>
      <c r="I52" s="13">
        <f t="shared" si="0"/>
        <v>0</v>
      </c>
    </row>
    <row r="53" spans="3:9" ht="15">
      <c r="C53" s="9">
        <v>47</v>
      </c>
      <c r="D53" s="10"/>
      <c r="E53" s="10" t="s">
        <v>187</v>
      </c>
      <c r="F53" s="10"/>
      <c r="G53" s="11">
        <v>10680473564.530001</v>
      </c>
      <c r="H53" s="11">
        <v>0</v>
      </c>
      <c r="I53" s="14">
        <f t="shared" si="0"/>
        <v>0</v>
      </c>
    </row>
  </sheetData>
  <autoFilter ref="C6:I53" xr:uid="{7079BC6C-D462-404D-89C9-F20FD161ED74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E754-EFF8-4AC2-91D6-87A286191852}">
  <dimension ref="A1:I105"/>
  <sheetViews>
    <sheetView showGridLines="0" tabSelected="1" topLeftCell="A4" zoomScale="70" zoomScaleNormal="70" workbookViewId="0">
      <selection activeCell="G38" sqref="G38"/>
    </sheetView>
  </sheetViews>
  <sheetFormatPr baseColWidth="10" defaultRowHeight="14.25"/>
  <cols>
    <col min="3" max="3" width="6" bestFit="1" customWidth="1"/>
    <col min="4" max="7" width="30.125" customWidth="1"/>
    <col min="8" max="8" width="22.25" customWidth="1"/>
    <col min="9" max="9" width="23.875" customWidth="1"/>
  </cols>
  <sheetData>
    <row r="1" spans="1:9" ht="20.25">
      <c r="A1" s="4" t="s">
        <v>6</v>
      </c>
    </row>
    <row r="2" spans="1:9" ht="18">
      <c r="A2" s="5" t="s">
        <v>7</v>
      </c>
    </row>
    <row r="3" spans="1:9">
      <c r="A3" t="s">
        <v>11</v>
      </c>
    </row>
    <row r="4" spans="1:9">
      <c r="A4" t="s">
        <v>8</v>
      </c>
    </row>
    <row r="5" spans="1:9" ht="15">
      <c r="A5" s="15" t="s">
        <v>266</v>
      </c>
    </row>
    <row r="7" spans="1:9" ht="28.5" customHeight="1">
      <c r="C7" s="1" t="s">
        <v>0</v>
      </c>
      <c r="D7" s="1" t="s">
        <v>1</v>
      </c>
      <c r="E7" s="1" t="s">
        <v>2</v>
      </c>
      <c r="F7" s="1" t="s">
        <v>3</v>
      </c>
      <c r="G7" s="1" t="s">
        <v>203</v>
      </c>
      <c r="H7" s="1" t="s">
        <v>4</v>
      </c>
      <c r="I7" s="1" t="s">
        <v>5</v>
      </c>
    </row>
    <row r="8" spans="1:9">
      <c r="C8" s="1"/>
      <c r="D8" s="1"/>
      <c r="E8" s="1" t="s">
        <v>213</v>
      </c>
      <c r="F8" s="1"/>
      <c r="G8" s="1"/>
      <c r="H8" s="1"/>
      <c r="I8" s="1"/>
    </row>
    <row r="9" spans="1:9">
      <c r="C9" s="2">
        <v>1</v>
      </c>
      <c r="D9" s="3"/>
      <c r="E9" s="3" t="s">
        <v>12</v>
      </c>
      <c r="F9" s="3" t="s">
        <v>13</v>
      </c>
      <c r="G9" s="8">
        <v>2798789449.4099998</v>
      </c>
      <c r="H9" s="8">
        <v>0</v>
      </c>
      <c r="I9" s="13">
        <f t="shared" ref="I9:I50" si="0">+H9/G9</f>
        <v>0</v>
      </c>
    </row>
    <row r="10" spans="1:9">
      <c r="C10" s="2">
        <v>2</v>
      </c>
      <c r="D10" s="3"/>
      <c r="E10" s="3" t="s">
        <v>12</v>
      </c>
      <c r="F10" s="3" t="s">
        <v>16</v>
      </c>
      <c r="G10" s="8">
        <v>18346622061</v>
      </c>
      <c r="H10" s="8">
        <v>0</v>
      </c>
      <c r="I10" s="13">
        <f t="shared" si="0"/>
        <v>0</v>
      </c>
    </row>
    <row r="11" spans="1:9">
      <c r="C11" s="2">
        <v>3</v>
      </c>
      <c r="D11" s="3"/>
      <c r="E11" s="3" t="s">
        <v>12</v>
      </c>
      <c r="F11" s="3" t="s">
        <v>18</v>
      </c>
      <c r="G11" s="8">
        <v>1092354379</v>
      </c>
      <c r="H11" s="8">
        <v>0</v>
      </c>
      <c r="I11" s="13">
        <f t="shared" si="0"/>
        <v>0</v>
      </c>
    </row>
    <row r="12" spans="1:9">
      <c r="C12" s="2">
        <v>4</v>
      </c>
      <c r="D12" s="3"/>
      <c r="E12" s="3" t="s">
        <v>12</v>
      </c>
      <c r="F12" s="3" t="s">
        <v>210</v>
      </c>
      <c r="G12" s="8">
        <v>13076547979</v>
      </c>
      <c r="H12" s="8">
        <v>0</v>
      </c>
      <c r="I12" s="13">
        <f t="shared" si="0"/>
        <v>0</v>
      </c>
    </row>
    <row r="13" spans="1:9">
      <c r="C13" s="2">
        <v>5</v>
      </c>
      <c r="D13" s="3"/>
      <c r="E13" s="3" t="s">
        <v>12</v>
      </c>
      <c r="F13" s="3" t="s">
        <v>20</v>
      </c>
      <c r="G13" s="8">
        <v>21337541030</v>
      </c>
      <c r="H13" s="8">
        <v>6860019441.1450005</v>
      </c>
      <c r="I13" s="13">
        <f t="shared" si="0"/>
        <v>0.32150000000000001</v>
      </c>
    </row>
    <row r="14" spans="1:9">
      <c r="C14" s="2">
        <v>6</v>
      </c>
      <c r="D14" s="3"/>
      <c r="E14" s="3" t="s">
        <v>12</v>
      </c>
      <c r="F14" s="3" t="s">
        <v>22</v>
      </c>
      <c r="G14" s="8">
        <v>6452831815</v>
      </c>
      <c r="H14" s="8">
        <v>0</v>
      </c>
      <c r="I14" s="13">
        <f t="shared" si="0"/>
        <v>0</v>
      </c>
    </row>
    <row r="15" spans="1:9">
      <c r="C15" s="2">
        <v>7</v>
      </c>
      <c r="D15" s="3"/>
      <c r="E15" s="3" t="s">
        <v>12</v>
      </c>
      <c r="F15" s="3" t="s">
        <v>32</v>
      </c>
      <c r="G15" s="8">
        <v>52237169780</v>
      </c>
      <c r="H15" s="8">
        <v>0</v>
      </c>
      <c r="I15" s="13">
        <f t="shared" si="0"/>
        <v>0</v>
      </c>
    </row>
    <row r="16" spans="1:9" ht="15">
      <c r="C16" s="9">
        <v>8</v>
      </c>
      <c r="D16" s="10"/>
      <c r="E16" s="10" t="s">
        <v>34</v>
      </c>
      <c r="F16" s="10"/>
      <c r="G16" s="11">
        <v>115341856493.41</v>
      </c>
      <c r="H16" s="11">
        <v>6860019441.1450005</v>
      </c>
      <c r="I16" s="14">
        <f t="shared" si="0"/>
        <v>5.9475542094616314E-2</v>
      </c>
    </row>
    <row r="17" spans="3:9">
      <c r="C17" s="2">
        <v>9</v>
      </c>
      <c r="D17" s="3"/>
      <c r="E17" s="3" t="s">
        <v>35</v>
      </c>
      <c r="F17" s="3" t="s">
        <v>36</v>
      </c>
      <c r="G17" s="8">
        <v>42345883104.759995</v>
      </c>
      <c r="H17" s="8">
        <v>0</v>
      </c>
      <c r="I17" s="13">
        <f t="shared" si="0"/>
        <v>0</v>
      </c>
    </row>
    <row r="18" spans="3:9" ht="15">
      <c r="C18" s="9">
        <v>10</v>
      </c>
      <c r="D18" s="10"/>
      <c r="E18" s="10" t="s">
        <v>40</v>
      </c>
      <c r="F18" s="10"/>
      <c r="G18" s="11">
        <v>42345883104.759995</v>
      </c>
      <c r="H18" s="11">
        <v>0</v>
      </c>
      <c r="I18" s="14">
        <f t="shared" si="0"/>
        <v>0</v>
      </c>
    </row>
    <row r="19" spans="3:9">
      <c r="C19" s="2">
        <v>11</v>
      </c>
      <c r="D19" s="3"/>
      <c r="E19" s="3" t="s">
        <v>41</v>
      </c>
      <c r="F19" s="3" t="s">
        <v>211</v>
      </c>
      <c r="G19" s="8">
        <v>3381328552.7600002</v>
      </c>
      <c r="H19" s="8">
        <v>0</v>
      </c>
      <c r="I19" s="13">
        <f t="shared" si="0"/>
        <v>0</v>
      </c>
    </row>
    <row r="20" spans="3:9">
      <c r="C20" s="2">
        <v>12</v>
      </c>
      <c r="D20" s="3"/>
      <c r="E20" s="3" t="s">
        <v>41</v>
      </c>
      <c r="F20" s="3" t="s">
        <v>48</v>
      </c>
      <c r="G20" s="8">
        <v>412160000</v>
      </c>
      <c r="H20" s="8">
        <v>0</v>
      </c>
      <c r="I20" s="13">
        <f t="shared" si="0"/>
        <v>0</v>
      </c>
    </row>
    <row r="21" spans="3:9" ht="15">
      <c r="C21" s="9">
        <v>13</v>
      </c>
      <c r="D21" s="10"/>
      <c r="E21" s="10" t="s">
        <v>51</v>
      </c>
      <c r="F21" s="10"/>
      <c r="G21" s="11">
        <v>3793488552.7600002</v>
      </c>
      <c r="H21" s="11">
        <v>0</v>
      </c>
      <c r="I21" s="14">
        <f t="shared" si="0"/>
        <v>0</v>
      </c>
    </row>
    <row r="22" spans="3:9">
      <c r="C22" s="2">
        <v>14</v>
      </c>
      <c r="D22" s="3"/>
      <c r="E22" s="3" t="s">
        <v>52</v>
      </c>
      <c r="F22" s="3" t="s">
        <v>58</v>
      </c>
      <c r="G22" s="8">
        <v>3089756315</v>
      </c>
      <c r="H22" s="8">
        <v>0</v>
      </c>
      <c r="I22" s="13">
        <f t="shared" si="0"/>
        <v>0</v>
      </c>
    </row>
    <row r="23" spans="3:9">
      <c r="C23" s="2">
        <v>15</v>
      </c>
      <c r="D23" s="3"/>
      <c r="E23" s="3" t="s">
        <v>52</v>
      </c>
      <c r="F23" s="3" t="s">
        <v>212</v>
      </c>
      <c r="G23" s="8">
        <v>1053236647</v>
      </c>
      <c r="H23" s="8">
        <v>0</v>
      </c>
      <c r="I23" s="13">
        <f t="shared" si="0"/>
        <v>0</v>
      </c>
    </row>
    <row r="24" spans="3:9" ht="15">
      <c r="C24" s="9">
        <v>16</v>
      </c>
      <c r="D24" s="10"/>
      <c r="E24" s="10" t="s">
        <v>66</v>
      </c>
      <c r="F24" s="10"/>
      <c r="G24" s="11">
        <v>4142992962</v>
      </c>
      <c r="H24" s="11">
        <v>0</v>
      </c>
      <c r="I24" s="14">
        <f t="shared" si="0"/>
        <v>0</v>
      </c>
    </row>
    <row r="25" spans="3:9">
      <c r="C25" s="2">
        <v>17</v>
      </c>
      <c r="D25" s="3"/>
      <c r="E25" s="3" t="s">
        <v>67</v>
      </c>
      <c r="F25" s="3" t="s">
        <v>69</v>
      </c>
      <c r="G25" s="8">
        <v>2733446801.1700001</v>
      </c>
      <c r="H25" s="8">
        <v>0</v>
      </c>
      <c r="I25" s="13">
        <f t="shared" si="0"/>
        <v>0</v>
      </c>
    </row>
    <row r="26" spans="3:9">
      <c r="C26" s="2">
        <v>18</v>
      </c>
      <c r="D26" s="3"/>
      <c r="E26" s="3" t="s">
        <v>67</v>
      </c>
      <c r="F26" s="3" t="s">
        <v>73</v>
      </c>
      <c r="G26" s="8">
        <v>5500000000</v>
      </c>
      <c r="H26" s="8">
        <v>0</v>
      </c>
      <c r="I26" s="13">
        <f t="shared" si="0"/>
        <v>0</v>
      </c>
    </row>
    <row r="27" spans="3:9" ht="15">
      <c r="C27" s="9">
        <v>19</v>
      </c>
      <c r="D27" s="10"/>
      <c r="E27" s="10" t="s">
        <v>88</v>
      </c>
      <c r="F27" s="10"/>
      <c r="G27" s="11">
        <v>8233446801.1700001</v>
      </c>
      <c r="H27" s="11">
        <v>0</v>
      </c>
      <c r="I27" s="14">
        <f t="shared" si="0"/>
        <v>0</v>
      </c>
    </row>
    <row r="28" spans="3:9">
      <c r="C28" s="2">
        <v>20</v>
      </c>
      <c r="D28" s="3"/>
      <c r="E28" s="3" t="s">
        <v>96</v>
      </c>
      <c r="F28" s="3" t="s">
        <v>97</v>
      </c>
      <c r="G28" s="8">
        <v>1102676451</v>
      </c>
      <c r="H28" s="8">
        <v>352856464.31999999</v>
      </c>
      <c r="I28" s="13">
        <f t="shared" si="0"/>
        <v>0.32</v>
      </c>
    </row>
    <row r="29" spans="3:9">
      <c r="C29" s="2">
        <f>+C28+1</f>
        <v>21</v>
      </c>
      <c r="D29" s="3"/>
      <c r="E29" s="3" t="s">
        <v>96</v>
      </c>
      <c r="F29" s="3" t="s">
        <v>100</v>
      </c>
      <c r="G29" s="8">
        <v>1631399028.9200001</v>
      </c>
      <c r="H29" s="8">
        <v>0</v>
      </c>
      <c r="I29" s="13">
        <f t="shared" si="0"/>
        <v>0</v>
      </c>
    </row>
    <row r="30" spans="3:9" ht="15">
      <c r="C30" s="9">
        <f t="shared" ref="C30:C50" si="1">+C29+1</f>
        <v>22</v>
      </c>
      <c r="D30" s="10"/>
      <c r="E30" s="10" t="s">
        <v>107</v>
      </c>
      <c r="F30" s="10"/>
      <c r="G30" s="11">
        <v>2734075479.9200001</v>
      </c>
      <c r="H30" s="11">
        <v>352856464.31999999</v>
      </c>
      <c r="I30" s="14">
        <f t="shared" si="0"/>
        <v>0.12905878674948823</v>
      </c>
    </row>
    <row r="31" spans="3:9">
      <c r="C31" s="2">
        <f t="shared" si="1"/>
        <v>23</v>
      </c>
      <c r="D31" s="3"/>
      <c r="E31" s="3" t="s">
        <v>42</v>
      </c>
      <c r="F31" s="3" t="s">
        <v>111</v>
      </c>
      <c r="G31" s="8">
        <v>18152951861.59</v>
      </c>
      <c r="H31" s="8">
        <v>0</v>
      </c>
      <c r="I31" s="13">
        <f t="shared" si="0"/>
        <v>0</v>
      </c>
    </row>
    <row r="32" spans="3:9" ht="15">
      <c r="C32" s="9">
        <f t="shared" si="1"/>
        <v>24</v>
      </c>
      <c r="D32" s="10"/>
      <c r="E32" s="10" t="s">
        <v>113</v>
      </c>
      <c r="F32" s="10"/>
      <c r="G32" s="11">
        <v>18152951861.59</v>
      </c>
      <c r="H32" s="11">
        <v>0</v>
      </c>
      <c r="I32" s="14">
        <f t="shared" si="0"/>
        <v>0</v>
      </c>
    </row>
    <row r="33" spans="3:9">
      <c r="C33" s="2">
        <f t="shared" si="1"/>
        <v>25</v>
      </c>
      <c r="D33" s="3"/>
      <c r="E33" s="3" t="s">
        <v>114</v>
      </c>
      <c r="F33" s="3" t="s">
        <v>118</v>
      </c>
      <c r="G33" s="8">
        <v>3235323068.04</v>
      </c>
      <c r="H33" s="8">
        <v>0</v>
      </c>
      <c r="I33" s="13">
        <f t="shared" si="0"/>
        <v>0</v>
      </c>
    </row>
    <row r="34" spans="3:9" ht="15">
      <c r="C34" s="9">
        <f t="shared" si="1"/>
        <v>26</v>
      </c>
      <c r="D34" s="10"/>
      <c r="E34" s="10" t="s">
        <v>119</v>
      </c>
      <c r="F34" s="10"/>
      <c r="G34" s="11">
        <v>3235323068.04</v>
      </c>
      <c r="H34" s="11">
        <v>0</v>
      </c>
      <c r="I34" s="14">
        <f t="shared" si="0"/>
        <v>0</v>
      </c>
    </row>
    <row r="35" spans="3:9">
      <c r="C35" s="2">
        <f t="shared" si="1"/>
        <v>27</v>
      </c>
      <c r="D35" s="3"/>
      <c r="E35" s="3" t="s">
        <v>133</v>
      </c>
      <c r="F35" s="3" t="s">
        <v>138</v>
      </c>
      <c r="G35" s="8">
        <v>2173147822.9000001</v>
      </c>
      <c r="H35" s="8">
        <v>0</v>
      </c>
      <c r="I35" s="13">
        <f t="shared" si="0"/>
        <v>0</v>
      </c>
    </row>
    <row r="36" spans="3:9" ht="15">
      <c r="C36" s="9">
        <f t="shared" si="1"/>
        <v>28</v>
      </c>
      <c r="D36" s="10"/>
      <c r="E36" s="10" t="s">
        <v>140</v>
      </c>
      <c r="F36" s="10"/>
      <c r="G36" s="11">
        <v>2173147822.9000001</v>
      </c>
      <c r="H36" s="11">
        <v>0</v>
      </c>
      <c r="I36" s="14">
        <f t="shared" si="0"/>
        <v>0</v>
      </c>
    </row>
    <row r="37" spans="3:9">
      <c r="C37" s="2">
        <f t="shared" si="1"/>
        <v>29</v>
      </c>
      <c r="D37" s="3"/>
      <c r="E37" s="3" t="s">
        <v>141</v>
      </c>
      <c r="F37" s="3" t="s">
        <v>154</v>
      </c>
      <c r="G37" s="8">
        <v>2237044722</v>
      </c>
      <c r="H37" s="8">
        <v>0</v>
      </c>
      <c r="I37" s="13">
        <f t="shared" si="0"/>
        <v>0</v>
      </c>
    </row>
    <row r="38" spans="3:9" ht="15">
      <c r="C38" s="9">
        <f t="shared" si="1"/>
        <v>30</v>
      </c>
      <c r="D38" s="10"/>
      <c r="E38" s="10" t="s">
        <v>156</v>
      </c>
      <c r="F38" s="10"/>
      <c r="G38" s="11">
        <v>2237044722</v>
      </c>
      <c r="H38" s="11">
        <v>0</v>
      </c>
      <c r="I38" s="14">
        <f t="shared" si="0"/>
        <v>0</v>
      </c>
    </row>
    <row r="39" spans="3:9">
      <c r="C39" s="2">
        <f t="shared" si="1"/>
        <v>31</v>
      </c>
      <c r="D39" s="3"/>
      <c r="E39" s="3" t="s">
        <v>157</v>
      </c>
      <c r="F39" s="3" t="s">
        <v>165</v>
      </c>
      <c r="G39" s="8">
        <v>1039958829.79</v>
      </c>
      <c r="H39" s="8">
        <v>0</v>
      </c>
      <c r="I39" s="13">
        <f t="shared" si="0"/>
        <v>0</v>
      </c>
    </row>
    <row r="40" spans="3:9" ht="15">
      <c r="C40" s="9">
        <f t="shared" si="1"/>
        <v>32</v>
      </c>
      <c r="D40" s="10"/>
      <c r="E40" s="10" t="s">
        <v>166</v>
      </c>
      <c r="F40" s="10"/>
      <c r="G40" s="11">
        <v>1039958829.79</v>
      </c>
      <c r="H40" s="11">
        <v>0</v>
      </c>
      <c r="I40" s="14">
        <f t="shared" si="0"/>
        <v>0</v>
      </c>
    </row>
    <row r="41" spans="3:9">
      <c r="C41" s="2">
        <f t="shared" si="1"/>
        <v>33</v>
      </c>
      <c r="D41" s="3"/>
      <c r="E41" s="3" t="s">
        <v>167</v>
      </c>
      <c r="F41" s="3" t="s">
        <v>169</v>
      </c>
      <c r="G41" s="8">
        <v>5285129053.3900003</v>
      </c>
      <c r="H41" s="8">
        <v>0</v>
      </c>
      <c r="I41" s="13">
        <f t="shared" si="0"/>
        <v>0</v>
      </c>
    </row>
    <row r="42" spans="3:9">
      <c r="C42" s="2">
        <f t="shared" si="1"/>
        <v>34</v>
      </c>
      <c r="D42" s="3"/>
      <c r="E42" s="3" t="s">
        <v>167</v>
      </c>
      <c r="F42" s="3" t="s">
        <v>171</v>
      </c>
      <c r="G42" s="8">
        <v>31952149181.77</v>
      </c>
      <c r="H42" s="8">
        <v>0</v>
      </c>
      <c r="I42" s="13">
        <f t="shared" si="0"/>
        <v>0</v>
      </c>
    </row>
    <row r="43" spans="3:9">
      <c r="C43" s="2">
        <f t="shared" si="1"/>
        <v>35</v>
      </c>
      <c r="D43" s="3"/>
      <c r="E43" s="3" t="s">
        <v>167</v>
      </c>
      <c r="F43" s="3" t="s">
        <v>174</v>
      </c>
      <c r="G43" s="8">
        <v>2698511362</v>
      </c>
      <c r="H43" s="8">
        <v>0</v>
      </c>
      <c r="I43" s="13">
        <f t="shared" si="0"/>
        <v>0</v>
      </c>
    </row>
    <row r="44" spans="3:9">
      <c r="C44" s="2">
        <f t="shared" si="1"/>
        <v>36</v>
      </c>
      <c r="D44" s="3"/>
      <c r="E44" s="3" t="s">
        <v>167</v>
      </c>
      <c r="F44" s="3" t="s">
        <v>175</v>
      </c>
      <c r="G44" s="8">
        <v>23656390370.099998</v>
      </c>
      <c r="H44" s="8">
        <v>0</v>
      </c>
      <c r="I44" s="13">
        <f t="shared" si="0"/>
        <v>0</v>
      </c>
    </row>
    <row r="45" spans="3:9" ht="15">
      <c r="C45" s="9">
        <f t="shared" si="1"/>
        <v>37</v>
      </c>
      <c r="D45" s="10"/>
      <c r="E45" s="10" t="s">
        <v>177</v>
      </c>
      <c r="F45" s="10"/>
      <c r="G45" s="11">
        <v>63592179967.260002</v>
      </c>
      <c r="H45" s="11">
        <v>0</v>
      </c>
      <c r="I45" s="14">
        <f t="shared" si="0"/>
        <v>0</v>
      </c>
    </row>
    <row r="46" spans="3:9">
      <c r="C46" s="2">
        <f t="shared" si="1"/>
        <v>38</v>
      </c>
      <c r="D46" s="3"/>
      <c r="E46" s="3" t="s">
        <v>188</v>
      </c>
      <c r="F46" s="3" t="s">
        <v>190</v>
      </c>
      <c r="G46" s="8">
        <v>20541080412.440002</v>
      </c>
      <c r="H46" s="8">
        <v>0</v>
      </c>
      <c r="I46" s="13">
        <f t="shared" si="0"/>
        <v>0</v>
      </c>
    </row>
    <row r="47" spans="3:9" ht="15">
      <c r="C47" s="9">
        <f t="shared" si="1"/>
        <v>39</v>
      </c>
      <c r="D47" s="10"/>
      <c r="E47" s="10" t="s">
        <v>193</v>
      </c>
      <c r="F47" s="10"/>
      <c r="G47" s="11">
        <v>20541080412.440002</v>
      </c>
      <c r="H47" s="11">
        <v>0</v>
      </c>
      <c r="I47" s="14">
        <f t="shared" si="0"/>
        <v>0</v>
      </c>
    </row>
    <row r="48" spans="3:9">
      <c r="C48" s="2">
        <f t="shared" si="1"/>
        <v>40</v>
      </c>
      <c r="D48" s="3"/>
      <c r="E48" s="3" t="s">
        <v>194</v>
      </c>
      <c r="F48" s="3" t="s">
        <v>75</v>
      </c>
      <c r="G48" s="8">
        <v>1420324331</v>
      </c>
      <c r="H48" s="8">
        <v>0</v>
      </c>
      <c r="I48" s="13">
        <f t="shared" si="0"/>
        <v>0</v>
      </c>
    </row>
    <row r="49" spans="3:9">
      <c r="C49" s="2">
        <f t="shared" si="1"/>
        <v>41</v>
      </c>
      <c r="D49" s="3"/>
      <c r="E49" s="3" t="s">
        <v>194</v>
      </c>
      <c r="F49" s="3" t="s">
        <v>196</v>
      </c>
      <c r="G49" s="8">
        <v>2674616574</v>
      </c>
      <c r="H49" s="8">
        <v>0</v>
      </c>
      <c r="I49" s="13">
        <f t="shared" si="0"/>
        <v>0</v>
      </c>
    </row>
    <row r="50" spans="3:9" ht="15">
      <c r="C50" s="9">
        <f t="shared" si="1"/>
        <v>42</v>
      </c>
      <c r="D50" s="10"/>
      <c r="E50" s="10" t="s">
        <v>197</v>
      </c>
      <c r="F50" s="10"/>
      <c r="G50" s="11">
        <v>4094940905</v>
      </c>
      <c r="H50" s="11">
        <v>0</v>
      </c>
      <c r="I50" s="14">
        <f t="shared" si="0"/>
        <v>0</v>
      </c>
    </row>
    <row r="51" spans="3:9">
      <c r="C51" s="2">
        <f t="shared" ref="C51:C64" si="2">+C50+1</f>
        <v>43</v>
      </c>
      <c r="D51" s="3"/>
      <c r="E51" s="3"/>
      <c r="F51" s="3"/>
      <c r="G51" s="8">
        <v>291658370983.04004</v>
      </c>
      <c r="H51" s="8">
        <v>7212875905.4650002</v>
      </c>
      <c r="I51" s="13">
        <f t="shared" ref="I51:I82" si="3">+H51/G51</f>
        <v>2.473056364250361E-2</v>
      </c>
    </row>
    <row r="52" spans="3:9">
      <c r="C52" s="1">
        <f t="shared" si="2"/>
        <v>44</v>
      </c>
      <c r="D52" s="1"/>
      <c r="E52" s="1" t="s">
        <v>225</v>
      </c>
      <c r="F52" s="1"/>
      <c r="G52" s="1"/>
      <c r="H52" s="1"/>
      <c r="I52" s="1"/>
    </row>
    <row r="53" spans="3:9">
      <c r="C53" s="2">
        <f t="shared" si="2"/>
        <v>45</v>
      </c>
      <c r="D53" s="3"/>
      <c r="E53" s="3" t="s">
        <v>12</v>
      </c>
      <c r="F53" s="3" t="s">
        <v>214</v>
      </c>
      <c r="G53" s="8">
        <v>11596319257</v>
      </c>
      <c r="H53" s="8">
        <v>0</v>
      </c>
      <c r="I53" s="13">
        <f t="shared" si="3"/>
        <v>0</v>
      </c>
    </row>
    <row r="54" spans="3:9">
      <c r="C54" s="2">
        <f t="shared" si="2"/>
        <v>46</v>
      </c>
      <c r="D54" s="3"/>
      <c r="E54" s="3" t="s">
        <v>12</v>
      </c>
      <c r="F54" s="3" t="s">
        <v>215</v>
      </c>
      <c r="G54" s="8">
        <v>16708730542.43</v>
      </c>
      <c r="H54" s="8">
        <v>0</v>
      </c>
      <c r="I54" s="13">
        <f t="shared" si="3"/>
        <v>0</v>
      </c>
    </row>
    <row r="55" spans="3:9">
      <c r="C55" s="2">
        <f t="shared" si="2"/>
        <v>47</v>
      </c>
      <c r="D55" s="3"/>
      <c r="E55" s="3" t="s">
        <v>12</v>
      </c>
      <c r="F55" s="3" t="s">
        <v>216</v>
      </c>
      <c r="G55" s="8">
        <v>9965749522.1299992</v>
      </c>
      <c r="H55" s="8">
        <v>0</v>
      </c>
      <c r="I55" s="13">
        <f t="shared" si="3"/>
        <v>0</v>
      </c>
    </row>
    <row r="56" spans="3:9">
      <c r="C56" s="2">
        <f t="shared" si="2"/>
        <v>48</v>
      </c>
      <c r="D56" s="3"/>
      <c r="E56" s="3" t="s">
        <v>12</v>
      </c>
      <c r="F56" s="3" t="s">
        <v>217</v>
      </c>
      <c r="G56" s="8">
        <v>18483850922.299999</v>
      </c>
      <c r="H56" s="8">
        <v>0</v>
      </c>
      <c r="I56" s="13">
        <f t="shared" si="3"/>
        <v>0</v>
      </c>
    </row>
    <row r="57" spans="3:9">
      <c r="C57" s="2">
        <f t="shared" si="2"/>
        <v>49</v>
      </c>
      <c r="D57" s="3"/>
      <c r="E57" s="3" t="s">
        <v>12</v>
      </c>
      <c r="F57" s="3" t="s">
        <v>218</v>
      </c>
      <c r="G57" s="8">
        <v>21766519428</v>
      </c>
      <c r="H57" s="8">
        <v>0</v>
      </c>
      <c r="I57" s="13">
        <f t="shared" si="3"/>
        <v>0</v>
      </c>
    </row>
    <row r="58" spans="3:9" ht="15">
      <c r="C58" s="9">
        <f t="shared" si="2"/>
        <v>50</v>
      </c>
      <c r="D58" s="10"/>
      <c r="E58" s="10" t="s">
        <v>34</v>
      </c>
      <c r="F58" s="10"/>
      <c r="G58" s="11">
        <v>78521169671.860001</v>
      </c>
      <c r="H58" s="11">
        <v>0</v>
      </c>
      <c r="I58" s="14">
        <f t="shared" si="3"/>
        <v>0</v>
      </c>
    </row>
    <row r="59" spans="3:9">
      <c r="C59" s="2">
        <f t="shared" si="2"/>
        <v>51</v>
      </c>
      <c r="D59" s="3"/>
      <c r="E59" s="3" t="s">
        <v>219</v>
      </c>
      <c r="F59" s="3" t="s">
        <v>220</v>
      </c>
      <c r="G59" s="8">
        <v>4111181913</v>
      </c>
      <c r="H59" s="8">
        <v>0</v>
      </c>
      <c r="I59" s="13">
        <f t="shared" si="3"/>
        <v>0</v>
      </c>
    </row>
    <row r="60" spans="3:9" ht="15">
      <c r="C60" s="9">
        <f t="shared" si="2"/>
        <v>52</v>
      </c>
      <c r="D60" s="10"/>
      <c r="E60" s="10" t="s">
        <v>221</v>
      </c>
      <c r="F60" s="10"/>
      <c r="G60" s="11">
        <v>4111181913</v>
      </c>
      <c r="H60" s="11">
        <v>0</v>
      </c>
      <c r="I60" s="14">
        <f t="shared" si="3"/>
        <v>0</v>
      </c>
    </row>
    <row r="61" spans="3:9">
      <c r="C61" s="2">
        <f t="shared" si="2"/>
        <v>53</v>
      </c>
      <c r="D61" s="3"/>
      <c r="E61" s="3" t="s">
        <v>41</v>
      </c>
      <c r="F61" s="3" t="s">
        <v>222</v>
      </c>
      <c r="G61" s="8">
        <v>4332383233</v>
      </c>
      <c r="H61" s="8">
        <v>0</v>
      </c>
      <c r="I61" s="13">
        <f t="shared" si="3"/>
        <v>0</v>
      </c>
    </row>
    <row r="62" spans="3:9">
      <c r="C62" s="2">
        <f t="shared" si="2"/>
        <v>54</v>
      </c>
      <c r="D62" s="3"/>
      <c r="E62" s="3" t="s">
        <v>41</v>
      </c>
      <c r="F62" s="3" t="s">
        <v>223</v>
      </c>
      <c r="G62" s="8">
        <v>7998263415</v>
      </c>
      <c r="H62" s="8">
        <v>0</v>
      </c>
      <c r="I62" s="13">
        <f t="shared" si="3"/>
        <v>0</v>
      </c>
    </row>
    <row r="63" spans="3:9" ht="15">
      <c r="C63" s="9">
        <f t="shared" si="2"/>
        <v>55</v>
      </c>
      <c r="D63" s="10"/>
      <c r="E63" s="10" t="s">
        <v>51</v>
      </c>
      <c r="F63" s="10"/>
      <c r="G63" s="11">
        <v>12330646648</v>
      </c>
      <c r="H63" s="11">
        <v>0</v>
      </c>
      <c r="I63" s="14">
        <f t="shared" si="3"/>
        <v>0</v>
      </c>
    </row>
    <row r="64" spans="3:9">
      <c r="C64" s="2">
        <f t="shared" si="2"/>
        <v>56</v>
      </c>
      <c r="D64" s="3"/>
      <c r="E64" s="3" t="s">
        <v>120</v>
      </c>
      <c r="F64" s="3" t="s">
        <v>224</v>
      </c>
      <c r="G64" s="8">
        <v>11874941239.58</v>
      </c>
      <c r="H64" s="8">
        <v>0</v>
      </c>
      <c r="I64" s="13">
        <f t="shared" si="3"/>
        <v>0</v>
      </c>
    </row>
    <row r="65" spans="3:9" ht="15">
      <c r="C65" s="9">
        <f t="shared" ref="C65:C105" si="4">+C64+1</f>
        <v>57</v>
      </c>
      <c r="D65" s="10"/>
      <c r="E65" s="10" t="s">
        <v>122</v>
      </c>
      <c r="F65" s="10"/>
      <c r="G65" s="11">
        <v>11874941239.58</v>
      </c>
      <c r="H65" s="11">
        <v>0</v>
      </c>
      <c r="I65" s="14">
        <f t="shared" si="3"/>
        <v>0</v>
      </c>
    </row>
    <row r="66" spans="3:9">
      <c r="C66" s="1">
        <f t="shared" si="4"/>
        <v>58</v>
      </c>
      <c r="D66" s="1"/>
      <c r="E66" s="1" t="s">
        <v>226</v>
      </c>
      <c r="F66" s="1"/>
      <c r="G66" s="1"/>
      <c r="H66" s="1"/>
      <c r="I66" s="1"/>
    </row>
    <row r="67" spans="3:9">
      <c r="C67" s="2">
        <f t="shared" si="4"/>
        <v>59</v>
      </c>
      <c r="D67" s="3"/>
      <c r="E67" s="3" t="s">
        <v>12</v>
      </c>
      <c r="F67" s="3" t="s">
        <v>227</v>
      </c>
      <c r="G67" s="8">
        <v>2139607330.5</v>
      </c>
      <c r="H67" s="8">
        <v>0</v>
      </c>
      <c r="I67" s="13">
        <f t="shared" si="3"/>
        <v>0</v>
      </c>
    </row>
    <row r="68" spans="3:9" ht="15">
      <c r="C68" s="9">
        <f t="shared" si="4"/>
        <v>60</v>
      </c>
      <c r="D68" s="10"/>
      <c r="E68" s="10" t="s">
        <v>34</v>
      </c>
      <c r="F68" s="10"/>
      <c r="G68" s="11">
        <v>9595214590.5</v>
      </c>
      <c r="H68" s="11">
        <v>0</v>
      </c>
      <c r="I68" s="14">
        <f t="shared" si="3"/>
        <v>0</v>
      </c>
    </row>
    <row r="69" spans="3:9">
      <c r="C69" s="2">
        <f t="shared" si="4"/>
        <v>61</v>
      </c>
      <c r="D69" s="3"/>
      <c r="E69" s="3" t="s">
        <v>228</v>
      </c>
      <c r="F69" s="3" t="s">
        <v>229</v>
      </c>
      <c r="G69" s="8">
        <v>14856960894.299999</v>
      </c>
      <c r="H69" s="8">
        <v>0</v>
      </c>
      <c r="I69" s="13">
        <f t="shared" si="3"/>
        <v>0</v>
      </c>
    </row>
    <row r="70" spans="3:9">
      <c r="C70" s="2">
        <f t="shared" si="4"/>
        <v>62</v>
      </c>
      <c r="D70" s="3"/>
      <c r="E70" s="3" t="s">
        <v>228</v>
      </c>
      <c r="F70" s="3" t="s">
        <v>230</v>
      </c>
      <c r="G70" s="8">
        <v>12716264939</v>
      </c>
      <c r="H70" s="8">
        <v>0</v>
      </c>
      <c r="I70" s="13">
        <f t="shared" si="3"/>
        <v>0</v>
      </c>
    </row>
    <row r="71" spans="3:9">
      <c r="C71" s="2">
        <f t="shared" si="4"/>
        <v>63</v>
      </c>
      <c r="D71" s="3"/>
      <c r="E71" s="3" t="s">
        <v>228</v>
      </c>
      <c r="F71" s="3" t="s">
        <v>231</v>
      </c>
      <c r="G71" s="8">
        <v>4644207322</v>
      </c>
      <c r="H71" s="8">
        <v>371536585.75999999</v>
      </c>
      <c r="I71" s="13">
        <f t="shared" si="3"/>
        <v>0.08</v>
      </c>
    </row>
    <row r="72" spans="3:9">
      <c r="C72" s="2">
        <f t="shared" si="4"/>
        <v>64</v>
      </c>
      <c r="D72" s="3"/>
      <c r="E72" s="3" t="s">
        <v>228</v>
      </c>
      <c r="F72" s="3" t="s">
        <v>232</v>
      </c>
      <c r="G72" s="8">
        <v>700000000</v>
      </c>
      <c r="H72" s="8">
        <v>0</v>
      </c>
      <c r="I72" s="13">
        <f t="shared" si="3"/>
        <v>0</v>
      </c>
    </row>
    <row r="73" spans="3:9" ht="15">
      <c r="C73" s="9">
        <f t="shared" si="4"/>
        <v>65</v>
      </c>
      <c r="D73" s="10"/>
      <c r="E73" s="10" t="s">
        <v>233</v>
      </c>
      <c r="F73" s="10"/>
      <c r="G73" s="11">
        <v>32917433155.299999</v>
      </c>
      <c r="H73" s="11">
        <v>371536585.75999999</v>
      </c>
      <c r="I73" s="14">
        <f t="shared" si="3"/>
        <v>1.1286924591207967E-2</v>
      </c>
    </row>
    <row r="74" spans="3:9">
      <c r="C74" s="2">
        <f t="shared" si="4"/>
        <v>66</v>
      </c>
      <c r="D74" s="3"/>
      <c r="E74" s="3" t="s">
        <v>234</v>
      </c>
      <c r="F74" s="3" t="s">
        <v>235</v>
      </c>
      <c r="G74" s="8">
        <v>2207994600</v>
      </c>
      <c r="H74" s="8">
        <v>0</v>
      </c>
      <c r="I74" s="13">
        <f t="shared" si="3"/>
        <v>0</v>
      </c>
    </row>
    <row r="75" spans="3:9">
      <c r="C75" s="2">
        <f t="shared" si="4"/>
        <v>67</v>
      </c>
      <c r="D75" s="3"/>
      <c r="E75" s="3" t="s">
        <v>234</v>
      </c>
      <c r="F75" s="3" t="s">
        <v>236</v>
      </c>
      <c r="G75" s="8">
        <v>3646389600.6799998</v>
      </c>
      <c r="H75" s="8">
        <v>0</v>
      </c>
      <c r="I75" s="13">
        <f t="shared" si="3"/>
        <v>0</v>
      </c>
    </row>
    <row r="76" spans="3:9">
      <c r="C76" s="2">
        <f t="shared" si="4"/>
        <v>68</v>
      </c>
      <c r="D76" s="3"/>
      <c r="E76" s="3" t="s">
        <v>234</v>
      </c>
      <c r="F76" s="3" t="s">
        <v>237</v>
      </c>
      <c r="G76" s="8">
        <v>2106639821</v>
      </c>
      <c r="H76" s="8">
        <v>0</v>
      </c>
      <c r="I76" s="13">
        <f t="shared" si="3"/>
        <v>0</v>
      </c>
    </row>
    <row r="77" spans="3:9">
      <c r="C77" s="2">
        <f t="shared" si="4"/>
        <v>69</v>
      </c>
      <c r="D77" s="3"/>
      <c r="E77" s="3" t="s">
        <v>234</v>
      </c>
      <c r="F77" s="3" t="s">
        <v>238</v>
      </c>
      <c r="G77" s="8">
        <v>21927847290</v>
      </c>
      <c r="H77" s="8">
        <v>0</v>
      </c>
      <c r="I77" s="13">
        <f t="shared" si="3"/>
        <v>0</v>
      </c>
    </row>
    <row r="78" spans="3:9" ht="15">
      <c r="C78" s="9">
        <f t="shared" si="4"/>
        <v>70</v>
      </c>
      <c r="D78" s="10"/>
      <c r="E78" s="10" t="s">
        <v>239</v>
      </c>
      <c r="F78" s="10"/>
      <c r="G78" s="11">
        <v>29888871311.68</v>
      </c>
      <c r="H78" s="11">
        <v>0</v>
      </c>
      <c r="I78" s="14">
        <f t="shared" si="3"/>
        <v>0</v>
      </c>
    </row>
    <row r="79" spans="3:9">
      <c r="C79" s="2">
        <f t="shared" si="4"/>
        <v>71</v>
      </c>
      <c r="D79" s="3"/>
      <c r="E79" s="3" t="s">
        <v>89</v>
      </c>
      <c r="F79" s="3" t="s">
        <v>240</v>
      </c>
      <c r="G79" s="8">
        <v>1871662040</v>
      </c>
      <c r="H79" s="8">
        <v>0</v>
      </c>
      <c r="I79" s="13">
        <f t="shared" si="3"/>
        <v>0</v>
      </c>
    </row>
    <row r="80" spans="3:9" ht="15">
      <c r="C80" s="9">
        <f t="shared" si="4"/>
        <v>72</v>
      </c>
      <c r="D80" s="10"/>
      <c r="E80" s="10" t="s">
        <v>95</v>
      </c>
      <c r="F80" s="10"/>
      <c r="G80" s="11">
        <v>1871662040</v>
      </c>
      <c r="H80" s="11">
        <v>0</v>
      </c>
      <c r="I80" s="14">
        <f t="shared" si="3"/>
        <v>0</v>
      </c>
    </row>
    <row r="81" spans="3:9">
      <c r="C81" s="2">
        <f t="shared" si="4"/>
        <v>73</v>
      </c>
      <c r="D81" s="3"/>
      <c r="E81" s="3" t="s">
        <v>241</v>
      </c>
      <c r="F81" s="3" t="s">
        <v>242</v>
      </c>
      <c r="G81" s="8">
        <v>1378411775</v>
      </c>
      <c r="H81" s="8">
        <v>0</v>
      </c>
      <c r="I81" s="13">
        <f t="shared" si="3"/>
        <v>0</v>
      </c>
    </row>
    <row r="82" spans="3:9" ht="15">
      <c r="C82" s="9">
        <f t="shared" si="4"/>
        <v>74</v>
      </c>
      <c r="D82" s="10"/>
      <c r="E82" s="10" t="s">
        <v>243</v>
      </c>
      <c r="F82" s="10"/>
      <c r="G82" s="11">
        <v>1378411775</v>
      </c>
      <c r="H82" s="11">
        <v>0</v>
      </c>
      <c r="I82" s="14">
        <f t="shared" si="3"/>
        <v>0</v>
      </c>
    </row>
    <row r="83" spans="3:9">
      <c r="C83" s="2">
        <f t="shared" si="4"/>
        <v>75</v>
      </c>
      <c r="D83" s="3"/>
      <c r="E83" s="3" t="s">
        <v>244</v>
      </c>
      <c r="F83" s="3" t="s">
        <v>245</v>
      </c>
      <c r="G83" s="8">
        <v>29810161885</v>
      </c>
      <c r="H83" s="8">
        <v>0</v>
      </c>
      <c r="I83" s="13">
        <f t="shared" ref="I83:I105" si="5">+H83/G83</f>
        <v>0</v>
      </c>
    </row>
    <row r="84" spans="3:9" ht="15">
      <c r="C84" s="9">
        <f t="shared" si="4"/>
        <v>76</v>
      </c>
      <c r="D84" s="10"/>
      <c r="E84" s="10" t="s">
        <v>246</v>
      </c>
      <c r="F84" s="10"/>
      <c r="G84" s="11">
        <v>29810161885</v>
      </c>
      <c r="H84" s="11">
        <v>0</v>
      </c>
      <c r="I84" s="14">
        <f t="shared" si="5"/>
        <v>0</v>
      </c>
    </row>
    <row r="85" spans="3:9">
      <c r="C85" s="2">
        <f t="shared" si="4"/>
        <v>77</v>
      </c>
      <c r="D85" s="3"/>
      <c r="E85" s="3" t="s">
        <v>133</v>
      </c>
      <c r="F85" s="3" t="s">
        <v>247</v>
      </c>
      <c r="G85" s="8">
        <v>3630005623.9699998</v>
      </c>
      <c r="H85" s="8">
        <v>0</v>
      </c>
      <c r="I85" s="13">
        <f t="shared" si="5"/>
        <v>0</v>
      </c>
    </row>
    <row r="86" spans="3:9">
      <c r="C86" s="2">
        <f t="shared" si="4"/>
        <v>78</v>
      </c>
      <c r="D86" s="3"/>
      <c r="E86" s="3" t="s">
        <v>133</v>
      </c>
      <c r="F86" s="3" t="s">
        <v>248</v>
      </c>
      <c r="G86" s="8">
        <v>1627148084</v>
      </c>
      <c r="H86" s="8">
        <v>0</v>
      </c>
      <c r="I86" s="13">
        <f t="shared" si="5"/>
        <v>0</v>
      </c>
    </row>
    <row r="87" spans="3:9" ht="15">
      <c r="C87" s="9">
        <f t="shared" si="4"/>
        <v>79</v>
      </c>
      <c r="D87" s="10"/>
      <c r="E87" s="10" t="s">
        <v>140</v>
      </c>
      <c r="F87" s="10"/>
      <c r="G87" s="11">
        <v>5257153707.9699993</v>
      </c>
      <c r="H87" s="11">
        <v>0</v>
      </c>
      <c r="I87" s="14">
        <f t="shared" si="5"/>
        <v>0</v>
      </c>
    </row>
    <row r="88" spans="3:9">
      <c r="C88" s="2">
        <f t="shared" si="4"/>
        <v>80</v>
      </c>
      <c r="D88" s="3"/>
      <c r="E88" s="3" t="s">
        <v>157</v>
      </c>
      <c r="F88" s="3" t="s">
        <v>249</v>
      </c>
      <c r="G88" s="8">
        <v>2398626378.71</v>
      </c>
      <c r="H88" s="8">
        <v>0</v>
      </c>
      <c r="I88" s="13">
        <f t="shared" si="5"/>
        <v>0</v>
      </c>
    </row>
    <row r="89" spans="3:9" ht="15">
      <c r="C89" s="9">
        <f t="shared" si="4"/>
        <v>81</v>
      </c>
      <c r="D89" s="10"/>
      <c r="E89" s="10" t="s">
        <v>166</v>
      </c>
      <c r="F89" s="10"/>
      <c r="G89" s="11">
        <v>2398626378.71</v>
      </c>
      <c r="H89" s="11">
        <v>0</v>
      </c>
      <c r="I89" s="14">
        <f t="shared" si="5"/>
        <v>0</v>
      </c>
    </row>
    <row r="90" spans="3:9">
      <c r="C90" s="2">
        <f t="shared" si="4"/>
        <v>82</v>
      </c>
      <c r="D90" s="3"/>
      <c r="E90" s="3" t="s">
        <v>250</v>
      </c>
      <c r="F90" s="3" t="s">
        <v>251</v>
      </c>
      <c r="G90" s="8">
        <v>783643404.57000005</v>
      </c>
      <c r="H90" s="8">
        <v>0</v>
      </c>
      <c r="I90" s="13">
        <f t="shared" si="5"/>
        <v>0</v>
      </c>
    </row>
    <row r="91" spans="3:9" ht="15">
      <c r="C91" s="9">
        <f t="shared" si="4"/>
        <v>83</v>
      </c>
      <c r="D91" s="10"/>
      <c r="E91" s="10" t="s">
        <v>252</v>
      </c>
      <c r="F91" s="10"/>
      <c r="G91" s="11">
        <v>783643404.57000005</v>
      </c>
      <c r="H91" s="11">
        <v>0</v>
      </c>
      <c r="I91" s="14">
        <f t="shared" si="5"/>
        <v>0</v>
      </c>
    </row>
    <row r="92" spans="3:9">
      <c r="C92" s="2">
        <f t="shared" si="4"/>
        <v>84</v>
      </c>
      <c r="D92" s="3"/>
      <c r="E92" s="3" t="s">
        <v>253</v>
      </c>
      <c r="F92" s="3" t="s">
        <v>254</v>
      </c>
      <c r="G92" s="8">
        <v>484752843</v>
      </c>
      <c r="H92" s="8">
        <v>0</v>
      </c>
      <c r="I92" s="13">
        <f t="shared" si="5"/>
        <v>0</v>
      </c>
    </row>
    <row r="93" spans="3:9">
      <c r="C93" s="2">
        <f t="shared" si="4"/>
        <v>85</v>
      </c>
      <c r="D93" s="3"/>
      <c r="E93" s="3" t="s">
        <v>253</v>
      </c>
      <c r="F93" s="3" t="s">
        <v>255</v>
      </c>
      <c r="G93" s="8">
        <v>2133631171</v>
      </c>
      <c r="H93" s="8">
        <v>0</v>
      </c>
      <c r="I93" s="13">
        <f t="shared" si="5"/>
        <v>0</v>
      </c>
    </row>
    <row r="94" spans="3:9" ht="15">
      <c r="C94" s="9">
        <f t="shared" si="4"/>
        <v>86</v>
      </c>
      <c r="D94" s="10"/>
      <c r="E94" s="10" t="s">
        <v>256</v>
      </c>
      <c r="F94" s="10"/>
      <c r="G94" s="11">
        <v>2618384014</v>
      </c>
      <c r="H94" s="11">
        <v>0</v>
      </c>
      <c r="I94" s="14">
        <f t="shared" si="5"/>
        <v>0</v>
      </c>
    </row>
    <row r="95" spans="3:9">
      <c r="C95" s="2">
        <f t="shared" si="4"/>
        <v>87</v>
      </c>
      <c r="D95" s="3"/>
      <c r="E95" s="3" t="s">
        <v>257</v>
      </c>
      <c r="F95" s="3" t="s">
        <v>258</v>
      </c>
      <c r="G95" s="8">
        <v>1417592109</v>
      </c>
      <c r="H95" s="8">
        <v>0</v>
      </c>
      <c r="I95" s="13">
        <f t="shared" si="5"/>
        <v>0</v>
      </c>
    </row>
    <row r="96" spans="3:9">
      <c r="C96" s="2">
        <f t="shared" si="4"/>
        <v>88</v>
      </c>
      <c r="D96" s="3"/>
      <c r="E96" s="3" t="s">
        <v>257</v>
      </c>
      <c r="F96" s="3" t="s">
        <v>259</v>
      </c>
      <c r="G96" s="8">
        <v>11033817345.26</v>
      </c>
      <c r="H96" s="8">
        <v>0</v>
      </c>
      <c r="I96" s="13">
        <f t="shared" si="5"/>
        <v>0</v>
      </c>
    </row>
    <row r="97" spans="3:9" ht="15">
      <c r="C97" s="9">
        <f t="shared" si="4"/>
        <v>89</v>
      </c>
      <c r="D97" s="10"/>
      <c r="E97" s="10" t="s">
        <v>260</v>
      </c>
      <c r="F97" s="10"/>
      <c r="G97" s="11">
        <v>12451409454.26</v>
      </c>
      <c r="H97" s="11">
        <v>0</v>
      </c>
      <c r="I97" s="14">
        <f t="shared" si="5"/>
        <v>0</v>
      </c>
    </row>
    <row r="98" spans="3:9">
      <c r="C98" s="2">
        <f t="shared" si="4"/>
        <v>90</v>
      </c>
      <c r="D98" s="3"/>
      <c r="E98" s="3" t="s">
        <v>188</v>
      </c>
      <c r="F98" s="3" t="s">
        <v>261</v>
      </c>
      <c r="G98" s="8">
        <v>752385107</v>
      </c>
      <c r="H98" s="8">
        <v>0</v>
      </c>
      <c r="I98" s="13">
        <f t="shared" si="5"/>
        <v>0</v>
      </c>
    </row>
    <row r="99" spans="3:9">
      <c r="C99" s="2">
        <f t="shared" si="4"/>
        <v>91</v>
      </c>
      <c r="D99" s="3"/>
      <c r="E99" s="3" t="s">
        <v>188</v>
      </c>
      <c r="F99" s="3" t="s">
        <v>262</v>
      </c>
      <c r="G99" s="8">
        <v>11468997513</v>
      </c>
      <c r="H99" s="8">
        <v>0</v>
      </c>
      <c r="I99" s="13">
        <f t="shared" si="5"/>
        <v>0</v>
      </c>
    </row>
    <row r="100" spans="3:9">
      <c r="C100" s="2">
        <f t="shared" si="4"/>
        <v>92</v>
      </c>
      <c r="D100" s="3"/>
      <c r="E100" s="3" t="s">
        <v>188</v>
      </c>
      <c r="F100" s="3" t="s">
        <v>263</v>
      </c>
      <c r="G100" s="8">
        <v>1000071266</v>
      </c>
      <c r="H100" s="8">
        <v>0</v>
      </c>
      <c r="I100" s="13">
        <f t="shared" si="5"/>
        <v>0</v>
      </c>
    </row>
    <row r="101" spans="3:9" ht="15">
      <c r="C101" s="9">
        <f t="shared" si="4"/>
        <v>93</v>
      </c>
      <c r="D101" s="10"/>
      <c r="E101" s="10" t="s">
        <v>193</v>
      </c>
      <c r="F101" s="10"/>
      <c r="G101" s="11">
        <v>13221453886</v>
      </c>
      <c r="H101" s="11">
        <v>0</v>
      </c>
      <c r="I101" s="14">
        <f t="shared" si="5"/>
        <v>0</v>
      </c>
    </row>
    <row r="102" spans="3:9">
      <c r="C102" s="2">
        <f t="shared" si="4"/>
        <v>94</v>
      </c>
      <c r="D102" s="3"/>
      <c r="E102" s="3" t="s">
        <v>194</v>
      </c>
      <c r="F102" s="3" t="s">
        <v>41</v>
      </c>
      <c r="G102" s="8">
        <v>7252180132</v>
      </c>
      <c r="H102" s="8">
        <v>363334224.61320001</v>
      </c>
      <c r="I102" s="13">
        <f t="shared" si="5"/>
        <v>5.0099999999999999E-2</v>
      </c>
    </row>
    <row r="103" spans="3:9">
      <c r="C103" s="2">
        <f t="shared" si="4"/>
        <v>95</v>
      </c>
      <c r="D103" s="3"/>
      <c r="E103" s="3" t="s">
        <v>194</v>
      </c>
      <c r="F103" s="3" t="s">
        <v>264</v>
      </c>
      <c r="G103" s="8">
        <v>2441647584</v>
      </c>
      <c r="H103" s="8">
        <v>247094735.50079998</v>
      </c>
      <c r="I103" s="13">
        <f t="shared" si="5"/>
        <v>0.1012</v>
      </c>
    </row>
    <row r="104" spans="3:9">
      <c r="C104" s="2">
        <f t="shared" si="4"/>
        <v>96</v>
      </c>
      <c r="D104" s="3"/>
      <c r="E104" s="3" t="s">
        <v>194</v>
      </c>
      <c r="F104" s="3" t="s">
        <v>265</v>
      </c>
      <c r="G104" s="8">
        <v>2027823540</v>
      </c>
      <c r="H104" s="8">
        <v>0</v>
      </c>
      <c r="I104" s="13">
        <f t="shared" si="5"/>
        <v>0</v>
      </c>
    </row>
    <row r="105" spans="3:9" ht="15">
      <c r="C105" s="9">
        <f t="shared" si="4"/>
        <v>97</v>
      </c>
      <c r="D105" s="10"/>
      <c r="E105" s="10" t="s">
        <v>197</v>
      </c>
      <c r="F105" s="10"/>
      <c r="G105" s="11">
        <v>11721651256</v>
      </c>
      <c r="H105" s="11">
        <v>610428960.11399996</v>
      </c>
      <c r="I105" s="14">
        <f t="shared" si="5"/>
        <v>5.2077045015439929E-2</v>
      </c>
    </row>
  </sheetData>
  <autoFilter ref="C7:I105" xr:uid="{0090E754-EFF8-4AC2-91D6-87A28619185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Punto 6 - ART</vt:lpstr>
      <vt:lpstr>Punto 6 - OCAD Paz</vt:lpstr>
      <vt:lpstr>Punto 6 - Obras por impuestos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Pablo Ariza Castillo</dc:creator>
  <cp:lastModifiedBy>David Esteban Burbano Garcia</cp:lastModifiedBy>
  <dcterms:created xsi:type="dcterms:W3CDTF">2024-11-21T23:47:29Z</dcterms:created>
  <dcterms:modified xsi:type="dcterms:W3CDTF">2024-12-03T13:23:18Z</dcterms:modified>
</cp:coreProperties>
</file>